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60" windowWidth="19428" windowHeight="11028"/>
  </bookViews>
  <sheets>
    <sheet name="свод" sheetId="4" r:id="rId1"/>
    <sheet name="ЗП" sheetId="3" r:id="rId2"/>
    <sheet name="ЛС и МРМ" sheetId="1" r:id="rId3"/>
    <sheet name="брв" sheetId="2" r:id="rId4"/>
  </sheets>
  <externalReferences>
    <externalReference r:id="rId5"/>
  </externalReferences>
  <definedNames>
    <definedName name="_xlnm.Database" localSheetId="2">#REF!</definedName>
    <definedName name="_xlnm.Database">#REF!</definedName>
  </definedNames>
  <calcPr calcId="125725"/>
</workbook>
</file>

<file path=xl/calcChain.xml><?xml version="1.0" encoding="utf-8"?>
<calcChain xmlns="http://schemas.openxmlformats.org/spreadsheetml/2006/main">
  <c r="E35" i="1"/>
  <c r="E34"/>
  <c r="E36"/>
  <c r="E33"/>
  <c r="E23"/>
  <c r="E22"/>
  <c r="E10"/>
  <c r="E9"/>
  <c r="B10" i="3" l="1"/>
  <c r="E32" i="1"/>
  <c r="B7" i="3"/>
  <c r="F20"/>
  <c r="D11"/>
  <c r="D10"/>
  <c r="C7"/>
  <c r="D7"/>
  <c r="N10" i="2"/>
  <c r="N9"/>
  <c r="P10"/>
  <c r="D10"/>
  <c r="K10"/>
  <c r="D9"/>
  <c r="K9"/>
  <c r="H9"/>
  <c r="I9"/>
  <c r="L9"/>
  <c r="O9"/>
  <c r="B6" i="3" s="1"/>
  <c r="H10" i="2"/>
  <c r="I10"/>
  <c r="L10"/>
  <c r="O10"/>
  <c r="F34" i="1"/>
  <c r="F35"/>
  <c r="F31"/>
  <c r="D20"/>
  <c r="F20"/>
  <c r="D19"/>
  <c r="F19"/>
  <c r="F18"/>
  <c r="F32"/>
  <c r="D8"/>
  <c r="F8"/>
  <c r="D7"/>
  <c r="F6"/>
  <c r="F33"/>
  <c r="F22"/>
  <c r="F9"/>
  <c r="F36"/>
  <c r="F23"/>
  <c r="F21"/>
  <c r="F10"/>
  <c r="F7"/>
  <c r="F24"/>
  <c r="F10" i="4" s="1"/>
  <c r="F37" i="1" l="1"/>
  <c r="F11" i="4" s="1"/>
  <c r="F11" i="1"/>
  <c r="F12" i="4" s="1"/>
  <c r="C6" i="3"/>
  <c r="D6"/>
  <c r="C18" s="1"/>
  <c r="C19"/>
  <c r="D19" s="1"/>
  <c r="E19" s="1"/>
  <c r="F19" s="1"/>
  <c r="F13" i="4" l="1"/>
  <c r="F9"/>
  <c r="D18" i="3"/>
  <c r="E18" s="1"/>
  <c r="F18" s="1"/>
  <c r="E13" i="4" s="1"/>
  <c r="F21" i="3" l="1"/>
  <c r="E9" i="4"/>
  <c r="E10" s="1"/>
  <c r="E11"/>
  <c r="E12"/>
  <c r="G11"/>
  <c r="H11" s="1"/>
  <c r="I11" s="1"/>
  <c r="G13"/>
  <c r="H13" s="1"/>
  <c r="I13" s="1"/>
  <c r="G9" l="1"/>
  <c r="H9" s="1"/>
  <c r="I9" s="1"/>
  <c r="G10"/>
  <c r="H10" s="1"/>
  <c r="I10" s="1"/>
  <c r="G12"/>
  <c r="H12" s="1"/>
  <c r="I12" s="1"/>
</calcChain>
</file>

<file path=xl/comments1.xml><?xml version="1.0" encoding="utf-8"?>
<comments xmlns="http://schemas.openxmlformats.org/spreadsheetml/2006/main">
  <authors>
    <author>Zhukova.NG</author>
    <author>Джулай</author>
  </authors>
  <commentList>
    <comment ref="G6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форма № 62 за 2022год
</t>
        </r>
      </text>
    </comment>
    <comment ref="B13" authorId="1">
      <text>
        <r>
          <rPr>
            <b/>
            <sz val="9"/>
            <color indexed="81"/>
            <rFont val="Tahoma"/>
            <family val="2"/>
            <charset val="204"/>
          </rPr>
          <t>Джулай:</t>
        </r>
        <r>
          <rPr>
            <sz val="9"/>
            <color indexed="81"/>
            <rFont val="Tahoma"/>
            <family val="2"/>
            <charset val="204"/>
          </rPr>
          <t xml:space="preserve">
Корректное название -мнение специалистов</t>
        </r>
      </text>
    </comment>
  </commentList>
</comments>
</file>

<file path=xl/comments2.xml><?xml version="1.0" encoding="utf-8"?>
<comments xmlns="http://schemas.openxmlformats.org/spreadsheetml/2006/main">
  <authors>
    <author>Zhukova.NG</author>
  </authors>
  <commentList>
    <comment ref="B1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среднеобластные
</t>
        </r>
      </text>
    </comment>
    <comment ref="C1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отчет по з/п за 2022год
</t>
        </r>
      </text>
    </comment>
    <comment ref="D1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отчет по з/п за 2022год
</t>
        </r>
      </text>
    </comment>
  </commentList>
</comments>
</file>

<file path=xl/sharedStrings.xml><?xml version="1.0" encoding="utf-8"?>
<sst xmlns="http://schemas.openxmlformats.org/spreadsheetml/2006/main" count="161" uniqueCount="100">
  <si>
    <t xml:space="preserve">Расчет затрат на материальные запасы, потребляемые в процессе оказания услуги </t>
  </si>
  <si>
    <t>Наименование медикаментов, расходного материала и ИМН</t>
  </si>
  <si>
    <t>Единица измерения</t>
  </si>
  <si>
    <t>Кратность применения</t>
  </si>
  <si>
    <t>Количество на услугу 
(в ед.изм.)</t>
  </si>
  <si>
    <t>Цена за ед.изм., руб.</t>
  </si>
  <si>
    <t>Всего затрат  (руб.) (6)=(5)*(4)*(3)</t>
  </si>
  <si>
    <t>Обоснование цены</t>
  </si>
  <si>
    <t>Перчатки медицинские диагностические одноразовые нестерильные неопудренные</t>
  </si>
  <si>
    <t>пара</t>
  </si>
  <si>
    <t>Итого</t>
  </si>
  <si>
    <t>мл</t>
  </si>
  <si>
    <t>Средство дезинфицирующее (кожный антисептик) "Дезиптол"</t>
  </si>
  <si>
    <r>
      <t>A12.25.011 «Регистрация электрически вызванного стапедиального рефлекса с помощью импедансного аудиометра</t>
    </r>
    <r>
      <rPr>
        <b/>
        <sz val="12"/>
        <rFont val="Calibri"/>
        <family val="2"/>
        <charset val="204"/>
      </rPr>
      <t>»</t>
    </r>
  </si>
  <si>
    <r>
      <t>A05.25.006 «Регистрация вызванных акустических ответов мозга на постоянные модулированные тоны (ASSR тест)</t>
    </r>
    <r>
      <rPr>
        <b/>
        <sz val="12"/>
        <rFont val="Calibri"/>
        <family val="2"/>
        <charset val="204"/>
      </rPr>
      <t>»</t>
    </r>
  </si>
  <si>
    <t>шт</t>
  </si>
  <si>
    <t>14/09/18-ЗК-01</t>
  </si>
  <si>
    <t xml:space="preserve">Фильтр акустический </t>
  </si>
  <si>
    <t>25/12/19-ЭА-05</t>
  </si>
  <si>
    <t>Набор для пробника зонта (наконечник пробника с маленькими акустическим каналом и каналом воздушного давления)</t>
  </si>
  <si>
    <t>29/09/20-ЭА-02</t>
  </si>
  <si>
    <t>Вкладыш для наконечника пробника зонда одноразовый</t>
  </si>
  <si>
    <t>Вкладыш для внутриушных телефонов одноразовый</t>
  </si>
  <si>
    <t>Спирт этиловый 95%</t>
  </si>
  <si>
    <t>Салфетка «Выбор» 30*30 см</t>
  </si>
  <si>
    <t>Электрод для проведения КСВП (коротколатентные слуховые вызванные потенциалы) одноразовый</t>
  </si>
  <si>
    <t>Расчет бюджета рабочего времени по специалистам</t>
  </si>
  <si>
    <t>Специалисты</t>
  </si>
  <si>
    <t>Пол</t>
  </si>
  <si>
    <t>Число дней в году</t>
  </si>
  <si>
    <t>Число выходных дней</t>
  </si>
  <si>
    <t>Число праздничных дней</t>
  </si>
  <si>
    <t>Число дней отпуска</t>
  </si>
  <si>
    <t>Число предпразд-ничных дней</t>
  </si>
  <si>
    <t>Число рабочих дней в году</t>
  </si>
  <si>
    <t>Продолжи-тельность рабочего дня в часах</t>
  </si>
  <si>
    <t>Число рабочих часов в году</t>
  </si>
  <si>
    <r>
      <t>К</t>
    </r>
    <r>
      <rPr>
        <vertAlign val="subscript"/>
        <sz val="9"/>
        <rFont val="Times New Roman"/>
        <family val="1"/>
        <charset val="204"/>
      </rPr>
      <t>ИРВ</t>
    </r>
  </si>
  <si>
    <t>календарных</t>
  </si>
  <si>
    <t>рабочих</t>
  </si>
  <si>
    <t>минимальное</t>
  </si>
  <si>
    <t>за вредные усл.труда (максимум)</t>
  </si>
  <si>
    <t>за вредные усл.труда (за отработанное время)</t>
  </si>
  <si>
    <t>ВСЕГО</t>
  </si>
  <si>
    <t>за вычетом отпуска</t>
  </si>
  <si>
    <t xml:space="preserve">Медицинская сестра </t>
  </si>
  <si>
    <t>ж</t>
  </si>
  <si>
    <t>Врач-сурдолог - оториноларинголог</t>
  </si>
  <si>
    <t>Расчет по группе затрат  "Заработная плата и начисления на оплату труда"</t>
  </si>
  <si>
    <t>1. Объём работ:</t>
  </si>
  <si>
    <t>Специалист</t>
  </si>
  <si>
    <r>
      <t>Годовой БРВ 
с учетом К</t>
    </r>
    <r>
      <rPr>
        <b/>
        <vertAlign val="subscript"/>
        <sz val="10"/>
        <rFont val="Times New Roman"/>
        <family val="1"/>
        <charset val="204"/>
      </rPr>
      <t xml:space="preserve">ИРВ 
</t>
    </r>
    <r>
      <rPr>
        <b/>
        <sz val="10"/>
        <rFont val="Times New Roman"/>
        <family val="1"/>
        <charset val="204"/>
      </rPr>
      <t>(часов)</t>
    </r>
  </si>
  <si>
    <r>
      <t>Годовой БРВ 
с учетом К</t>
    </r>
    <r>
      <rPr>
        <b/>
        <vertAlign val="subscript"/>
        <sz val="10"/>
        <rFont val="Times New Roman"/>
        <family val="1"/>
        <charset val="204"/>
      </rPr>
      <t xml:space="preserve">ИРВ
</t>
    </r>
    <r>
      <rPr>
        <b/>
        <sz val="10"/>
        <rFont val="Times New Roman"/>
        <family val="1"/>
        <charset val="204"/>
      </rPr>
      <t>(УЕТ)</t>
    </r>
  </si>
  <si>
    <r>
      <t>Годовой БРВ 
с учетом К</t>
    </r>
    <r>
      <rPr>
        <b/>
        <vertAlign val="subscript"/>
        <sz val="10"/>
        <rFont val="Times New Roman"/>
        <family val="1"/>
        <charset val="204"/>
      </rPr>
      <t xml:space="preserve">ИРВ
</t>
    </r>
    <r>
      <rPr>
        <b/>
        <sz val="10"/>
        <rFont val="Times New Roman"/>
        <family val="1"/>
        <charset val="204"/>
      </rPr>
      <t>(минут)</t>
    </r>
  </si>
  <si>
    <t>Доля ОМС</t>
  </si>
  <si>
    <t>Коэф-т совместит-ва</t>
  </si>
  <si>
    <t>З/плата врача</t>
  </si>
  <si>
    <t>З/плата среднего медперсонала</t>
  </si>
  <si>
    <t>2. Расчет затрат на оплату труда персонала с учётом объёма работ</t>
  </si>
  <si>
    <t>Объём работ 
основного персонала</t>
  </si>
  <si>
    <t>ФОТ основного персонала</t>
  </si>
  <si>
    <t>ФОТ 
прочего персонала</t>
  </si>
  <si>
    <t>Начисления на оплату труда</t>
  </si>
  <si>
    <t>ФОТ 
на 1 УЕТ</t>
  </si>
  <si>
    <t>минут</t>
  </si>
  <si>
    <t>10 мин</t>
  </si>
  <si>
    <t>Санитарка</t>
  </si>
  <si>
    <t>ИТОГО</t>
  </si>
  <si>
    <t xml:space="preserve">A12.25.007 </t>
  </si>
  <si>
    <t>Тимпанометрия</t>
  </si>
  <si>
    <t>A12.25.011</t>
  </si>
  <si>
    <t xml:space="preserve">A05.25.006 </t>
  </si>
  <si>
    <t>Регистрация вызванных акустических ответов мозга на постоянные модулированные тоны (ASSR тест)</t>
  </si>
  <si>
    <t>Регистрация электрически вызванного стапедиального рефлекса с помощью импедансного аудиометра</t>
  </si>
  <si>
    <t>УЕТ врача</t>
  </si>
  <si>
    <t>УЕТ м/с</t>
  </si>
  <si>
    <t>Заработная плата и начисления</t>
  </si>
  <si>
    <t>ЛС,МРМ и ИМН</t>
  </si>
  <si>
    <t>Иные расходы</t>
  </si>
  <si>
    <t>Код услуги</t>
  </si>
  <si>
    <t>Наименование</t>
  </si>
  <si>
    <t>A05.25.002</t>
  </si>
  <si>
    <t>Исследование вызванной отоакустической эмиссии</t>
  </si>
  <si>
    <t>Тариф за 1 услугу расчетный</t>
  </si>
  <si>
    <t>Тариф за 1 услугу с округл, руб</t>
  </si>
  <si>
    <t>A12.25.007 «Тимпанометрия», A05.25.002 "Исследование вызванной отоакустической эмиссии"</t>
  </si>
  <si>
    <t>разовый договор от 02.03.23</t>
  </si>
  <si>
    <t>A05.25.003</t>
  </si>
  <si>
    <t>Исследование коротколатентных вызванных потенциалов</t>
  </si>
  <si>
    <t>ж/м</t>
  </si>
  <si>
    <t>Целевые показатели на 2022 год</t>
  </si>
  <si>
    <t>Стоимость медицинских услуг</t>
  </si>
  <si>
    <t>А05.25.003 Исследование коротколатентных вызванных потенциалов</t>
  </si>
  <si>
    <t>Приложение № 2</t>
  </si>
  <si>
    <t>среднеобластные цены</t>
  </si>
  <si>
    <t>-</t>
  </si>
  <si>
    <t>Тариф по расчету МОКБ (справочно)</t>
  </si>
  <si>
    <t>к протоколу заседания Комиссии</t>
  </si>
  <si>
    <t>от 27.03.2023 № 03/2023</t>
  </si>
  <si>
    <t>Действующий тариф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</si>
</sst>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48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4"/>
      <name val="Times New Roman Cyr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 Cyr"/>
      <charset val="204"/>
    </font>
    <font>
      <b/>
      <sz val="12"/>
      <name val="Calibri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b/>
      <vertAlign val="subscript"/>
      <sz val="1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 Cyr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 Light"/>
      <family val="1"/>
      <charset val="204"/>
      <scheme val="major"/>
    </font>
    <font>
      <sz val="12"/>
      <color theme="1"/>
      <name val="Calibri Light"/>
      <family val="1"/>
      <charset val="204"/>
      <scheme val="major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9" fillId="0" borderId="0"/>
    <xf numFmtId="0" fontId="29" fillId="0" borderId="0"/>
    <xf numFmtId="0" fontId="23" fillId="0" borderId="0"/>
    <xf numFmtId="0" fontId="6" fillId="0" borderId="0"/>
    <xf numFmtId="0" fontId="24" fillId="0" borderId="0"/>
    <xf numFmtId="0" fontId="1" fillId="0" borderId="0"/>
    <xf numFmtId="0" fontId="1" fillId="0" borderId="0"/>
    <xf numFmtId="0" fontId="29" fillId="0" borderId="0"/>
    <xf numFmtId="0" fontId="30" fillId="0" borderId="0"/>
    <xf numFmtId="0" fontId="24" fillId="0" borderId="0"/>
    <xf numFmtId="0" fontId="28" fillId="0" borderId="0"/>
    <xf numFmtId="0" fontId="1" fillId="0" borderId="0"/>
  </cellStyleXfs>
  <cellXfs count="186">
    <xf numFmtId="0" fontId="0" fillId="0" borderId="0" xfId="0"/>
    <xf numFmtId="0" fontId="3" fillId="0" borderId="0" xfId="6" applyFont="1" applyAlignment="1">
      <alignment vertical="center" wrapText="1"/>
    </xf>
    <xf numFmtId="1" fontId="4" fillId="0" borderId="0" xfId="6" applyNumberFormat="1" applyFont="1" applyAlignment="1">
      <alignment vertical="center" wrapText="1"/>
    </xf>
    <xf numFmtId="4" fontId="5" fillId="0" borderId="0" xfId="6" applyNumberFormat="1" applyFont="1" applyAlignment="1">
      <alignment horizontal="right" vertical="center" wrapText="1"/>
    </xf>
    <xf numFmtId="4" fontId="7" fillId="0" borderId="0" xfId="4" applyNumberFormat="1" applyFont="1" applyBorder="1" applyAlignment="1">
      <alignment vertical="center" wrapText="1"/>
    </xf>
    <xf numFmtId="0" fontId="7" fillId="0" borderId="0" xfId="4" applyFont="1" applyBorder="1" applyAlignment="1">
      <alignment horizontal="center" vertical="center" wrapText="1"/>
    </xf>
    <xf numFmtId="0" fontId="7" fillId="0" borderId="0" xfId="4" applyFont="1" applyBorder="1" applyAlignment="1">
      <alignment vertical="center" wrapText="1"/>
    </xf>
    <xf numFmtId="1" fontId="4" fillId="3" borderId="1" xfId="6" applyNumberFormat="1" applyFont="1" applyFill="1" applyBorder="1" applyAlignment="1">
      <alignment horizontal="center" vertical="center" wrapText="1"/>
    </xf>
    <xf numFmtId="2" fontId="8" fillId="3" borderId="2" xfId="6" applyNumberFormat="1" applyFont="1" applyFill="1" applyBorder="1" applyAlignment="1">
      <alignment horizontal="center" vertical="center" wrapText="1"/>
    </xf>
    <xf numFmtId="0" fontId="9" fillId="3" borderId="2" xfId="4" applyFont="1" applyFill="1" applyBorder="1" applyAlignment="1">
      <alignment horizontal="center" vertical="center" wrapText="1"/>
    </xf>
    <xf numFmtId="4" fontId="10" fillId="3" borderId="2" xfId="0" applyNumberFormat="1" applyFont="1" applyFill="1" applyBorder="1" applyAlignment="1">
      <alignment horizontal="center" vertical="center" wrapText="1"/>
    </xf>
    <xf numFmtId="4" fontId="11" fillId="3" borderId="2" xfId="6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" fontId="12" fillId="0" borderId="2" xfId="6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top" wrapText="1"/>
    </xf>
    <xf numFmtId="0" fontId="5" fillId="0" borderId="2" xfId="6" applyFont="1" applyFill="1" applyBorder="1" applyAlignment="1">
      <alignment horizontal="center" vertical="center" wrapText="1"/>
    </xf>
    <xf numFmtId="4" fontId="5" fillId="0" borderId="2" xfId="6" applyNumberFormat="1" applyFont="1" applyFill="1" applyBorder="1" applyAlignment="1">
      <alignment horizontal="center" vertical="center" wrapText="1"/>
    </xf>
    <xf numFmtId="2" fontId="5" fillId="0" borderId="2" xfId="6" applyNumberFormat="1" applyFont="1" applyFill="1" applyBorder="1" applyAlignment="1">
      <alignment horizontal="center" vertical="center" wrapText="1"/>
    </xf>
    <xf numFmtId="0" fontId="14" fillId="0" borderId="3" xfId="6" applyFont="1" applyFill="1" applyBorder="1" applyAlignment="1">
      <alignment horizontal="left" vertical="center" wrapText="1"/>
    </xf>
    <xf numFmtId="0" fontId="5" fillId="0" borderId="4" xfId="6" applyFont="1" applyFill="1" applyBorder="1" applyAlignment="1">
      <alignment horizontal="center" vertical="center" wrapText="1"/>
    </xf>
    <xf numFmtId="4" fontId="31" fillId="0" borderId="4" xfId="6" applyNumberFormat="1" applyFont="1" applyFill="1" applyBorder="1" applyAlignment="1">
      <alignment horizontal="center" vertical="center" wrapText="1"/>
    </xf>
    <xf numFmtId="4" fontId="5" fillId="0" borderId="4" xfId="6" applyNumberFormat="1" applyFont="1" applyFill="1" applyBorder="1" applyAlignment="1">
      <alignment horizontal="center" vertical="center" wrapText="1"/>
    </xf>
    <xf numFmtId="4" fontId="15" fillId="0" borderId="4" xfId="6" applyNumberFormat="1" applyFont="1" applyFill="1" applyBorder="1" applyAlignment="1">
      <alignment horizontal="center" vertical="center" wrapText="1"/>
    </xf>
    <xf numFmtId="2" fontId="5" fillId="0" borderId="4" xfId="6" applyNumberFormat="1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top" wrapText="1"/>
    </xf>
    <xf numFmtId="0" fontId="5" fillId="0" borderId="5" xfId="6" applyFont="1" applyFill="1" applyBorder="1" applyAlignment="1">
      <alignment horizontal="center" vertical="center" wrapText="1"/>
    </xf>
    <xf numFmtId="4" fontId="31" fillId="0" borderId="5" xfId="6" applyNumberFormat="1" applyFont="1" applyFill="1" applyBorder="1" applyAlignment="1">
      <alignment horizontal="center" vertical="center" wrapText="1"/>
    </xf>
    <xf numFmtId="4" fontId="5" fillId="0" borderId="5" xfId="6" applyNumberFormat="1" applyFont="1" applyFill="1" applyBorder="1" applyAlignment="1">
      <alignment horizontal="center" vertical="center" wrapText="1"/>
    </xf>
    <xf numFmtId="2" fontId="5" fillId="0" borderId="5" xfId="6" applyNumberFormat="1" applyFont="1" applyFill="1" applyBorder="1" applyAlignment="1">
      <alignment horizontal="center" vertical="center" wrapText="1"/>
    </xf>
    <xf numFmtId="1" fontId="3" fillId="0" borderId="0" xfId="6" applyNumberFormat="1" applyFont="1" applyAlignment="1">
      <alignment vertical="center" wrapText="1"/>
    </xf>
    <xf numFmtId="4" fontId="3" fillId="0" borderId="0" xfId="6" applyNumberFormat="1" applyFont="1" applyAlignment="1">
      <alignment vertical="center" wrapText="1"/>
    </xf>
    <xf numFmtId="0" fontId="3" fillId="0" borderId="0" xfId="6" applyFont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top" wrapText="1"/>
    </xf>
    <xf numFmtId="0" fontId="14" fillId="0" borderId="1" xfId="6" applyFont="1" applyFill="1" applyBorder="1" applyAlignment="1">
      <alignment horizontal="left" vertical="center" wrapText="1"/>
    </xf>
    <xf numFmtId="4" fontId="31" fillId="0" borderId="2" xfId="6" applyNumberFormat="1" applyFont="1" applyFill="1" applyBorder="1" applyAlignment="1">
      <alignment horizontal="center" vertical="center" wrapText="1"/>
    </xf>
    <xf numFmtId="4" fontId="15" fillId="0" borderId="2" xfId="6" applyNumberFormat="1" applyFont="1" applyFill="1" applyBorder="1" applyAlignment="1">
      <alignment horizontal="center" vertical="center" wrapText="1"/>
    </xf>
    <xf numFmtId="0" fontId="32" fillId="0" borderId="0" xfId="0" applyFont="1"/>
    <xf numFmtId="0" fontId="17" fillId="0" borderId="0" xfId="12" applyFont="1"/>
    <xf numFmtId="0" fontId="17" fillId="0" borderId="0" xfId="12" applyFont="1" applyAlignment="1">
      <alignment vertical="top" wrapText="1"/>
    </xf>
    <xf numFmtId="0" fontId="18" fillId="0" borderId="0" xfId="9" applyFont="1"/>
    <xf numFmtId="0" fontId="19" fillId="0" borderId="0" xfId="9" applyFont="1"/>
    <xf numFmtId="49" fontId="19" fillId="0" borderId="2" xfId="9" applyNumberFormat="1" applyFont="1" applyBorder="1" applyAlignment="1">
      <alignment horizontal="center" vertical="center" wrapText="1"/>
    </xf>
    <xf numFmtId="49" fontId="17" fillId="0" borderId="0" xfId="12" applyNumberFormat="1" applyFont="1" applyAlignment="1">
      <alignment horizontal="center" vertical="center" wrapText="1"/>
    </xf>
    <xf numFmtId="49" fontId="19" fillId="4" borderId="2" xfId="9" applyNumberFormat="1" applyFont="1" applyFill="1" applyBorder="1" applyAlignment="1">
      <alignment horizontal="center" vertical="center" wrapText="1"/>
    </xf>
    <xf numFmtId="0" fontId="19" fillId="0" borderId="2" xfId="9" applyFont="1" applyBorder="1" applyAlignment="1">
      <alignment horizontal="center"/>
    </xf>
    <xf numFmtId="0" fontId="21" fillId="0" borderId="2" xfId="9" applyFont="1" applyBorder="1" applyAlignment="1">
      <alignment horizontal="center" vertical="center"/>
    </xf>
    <xf numFmtId="164" fontId="33" fillId="0" borderId="2" xfId="9" applyNumberFormat="1" applyFont="1" applyBorder="1" applyAlignment="1">
      <alignment horizontal="center" vertical="center"/>
    </xf>
    <xf numFmtId="3" fontId="33" fillId="0" borderId="2" xfId="9" applyNumberFormat="1" applyFont="1" applyBorder="1" applyAlignment="1">
      <alignment horizontal="center" vertical="center"/>
    </xf>
    <xf numFmtId="3" fontId="21" fillId="0" borderId="2" xfId="9" applyNumberFormat="1" applyFont="1" applyBorder="1" applyAlignment="1">
      <alignment horizontal="center" vertical="center"/>
    </xf>
    <xf numFmtId="4" fontId="21" fillId="0" borderId="2" xfId="9" applyNumberFormat="1" applyFont="1" applyBorder="1" applyAlignment="1">
      <alignment horizontal="center" vertical="center"/>
    </xf>
    <xf numFmtId="164" fontId="21" fillId="0" borderId="2" xfId="9" applyNumberFormat="1" applyFont="1" applyBorder="1" applyAlignment="1">
      <alignment horizontal="center" vertical="center"/>
    </xf>
    <xf numFmtId="0" fontId="21" fillId="0" borderId="0" xfId="12" applyFont="1" applyAlignment="1">
      <alignment vertical="center" wrapText="1"/>
    </xf>
    <xf numFmtId="0" fontId="21" fillId="0" borderId="0" xfId="12" applyFont="1" applyAlignment="1">
      <alignment vertical="center"/>
    </xf>
    <xf numFmtId="0" fontId="17" fillId="2" borderId="2" xfId="9" applyFont="1" applyFill="1" applyBorder="1" applyAlignment="1">
      <alignment vertical="center"/>
    </xf>
    <xf numFmtId="0" fontId="13" fillId="0" borderId="6" xfId="0" applyFont="1" applyFill="1" applyBorder="1" applyAlignment="1">
      <alignment vertical="top" wrapText="1"/>
    </xf>
    <xf numFmtId="165" fontId="21" fillId="0" borderId="2" xfId="9" applyNumberFormat="1" applyFont="1" applyBorder="1" applyAlignment="1">
      <alignment horizontal="center" vertical="center"/>
    </xf>
    <xf numFmtId="1" fontId="22" fillId="0" borderId="0" xfId="7" applyNumberFormat="1" applyFont="1" applyBorder="1" applyAlignment="1">
      <alignment horizontal="left" vertical="center" wrapText="1"/>
    </xf>
    <xf numFmtId="0" fontId="21" fillId="0" borderId="0" xfId="3" applyFont="1" applyFill="1"/>
    <xf numFmtId="2" fontId="23" fillId="0" borderId="0" xfId="3" applyNumberFormat="1"/>
    <xf numFmtId="0" fontId="23" fillId="0" borderId="0" xfId="3"/>
    <xf numFmtId="0" fontId="34" fillId="0" borderId="0" xfId="1" applyFont="1"/>
    <xf numFmtId="2" fontId="22" fillId="0" borderId="0" xfId="7" applyNumberFormat="1" applyFont="1" applyBorder="1" applyAlignment="1">
      <alignment horizontal="left" vertical="center" wrapText="1"/>
    </xf>
    <xf numFmtId="1" fontId="22" fillId="0" borderId="0" xfId="5" applyNumberFormat="1" applyFont="1" applyFill="1" applyBorder="1" applyAlignment="1">
      <alignment vertical="center"/>
    </xf>
    <xf numFmtId="1" fontId="22" fillId="0" borderId="0" xfId="5" applyNumberFormat="1" applyFont="1" applyFill="1" applyBorder="1" applyAlignment="1">
      <alignment vertical="center" wrapText="1"/>
    </xf>
    <xf numFmtId="0" fontId="17" fillId="0" borderId="0" xfId="10" applyFont="1" applyFill="1" applyAlignment="1">
      <alignment vertical="center"/>
    </xf>
    <xf numFmtId="0" fontId="17" fillId="0" borderId="0" xfId="10" applyFont="1" applyFill="1" applyAlignment="1">
      <alignment horizontal="right" vertical="center"/>
    </xf>
    <xf numFmtId="2" fontId="17" fillId="0" borderId="0" xfId="10" applyNumberFormat="1" applyFont="1" applyFill="1" applyAlignment="1">
      <alignment horizontal="right" vertical="center"/>
    </xf>
    <xf numFmtId="4" fontId="23" fillId="0" borderId="0" xfId="3" applyNumberFormat="1"/>
    <xf numFmtId="1" fontId="17" fillId="0" borderId="0" xfId="5" applyNumberFormat="1" applyFont="1" applyFill="1" applyBorder="1" applyAlignment="1">
      <alignment horizontal="left" vertical="center" wrapText="1"/>
    </xf>
    <xf numFmtId="3" fontId="9" fillId="0" borderId="0" xfId="5" applyNumberFormat="1" applyFont="1" applyFill="1" applyBorder="1" applyAlignment="1">
      <alignment horizontal="center" vertical="center" wrapText="1"/>
    </xf>
    <xf numFmtId="1" fontId="9" fillId="0" borderId="0" xfId="5" applyNumberFormat="1" applyFont="1" applyFill="1" applyBorder="1" applyAlignment="1">
      <alignment horizontal="left" vertical="center" wrapText="1"/>
    </xf>
    <xf numFmtId="2" fontId="17" fillId="0" borderId="0" xfId="10" applyNumberFormat="1" applyFont="1" applyFill="1" applyAlignment="1">
      <alignment vertical="center"/>
    </xf>
    <xf numFmtId="1" fontId="9" fillId="3" borderId="2" xfId="5" applyNumberFormat="1" applyFont="1" applyFill="1" applyBorder="1" applyAlignment="1">
      <alignment horizontal="center" vertical="center" wrapText="1"/>
    </xf>
    <xf numFmtId="10" fontId="9" fillId="3" borderId="2" xfId="5" applyNumberFormat="1" applyFont="1" applyFill="1" applyBorder="1" applyAlignment="1">
      <alignment horizontal="center" vertical="center" wrapText="1"/>
    </xf>
    <xf numFmtId="0" fontId="9" fillId="0" borderId="0" xfId="1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left" wrapText="1"/>
    </xf>
    <xf numFmtId="4" fontId="14" fillId="0" borderId="2" xfId="10" applyNumberFormat="1" applyFont="1" applyFill="1" applyBorder="1" applyAlignment="1">
      <alignment horizontal="center" vertical="center"/>
    </xf>
    <xf numFmtId="164" fontId="13" fillId="0" borderId="2" xfId="5" applyNumberFormat="1" applyFont="1" applyFill="1" applyBorder="1" applyAlignment="1">
      <alignment horizontal="center" vertical="center" wrapText="1"/>
    </xf>
    <xf numFmtId="3" fontId="13" fillId="0" borderId="2" xfId="10" applyNumberFormat="1" applyFont="1" applyFill="1" applyBorder="1" applyAlignment="1">
      <alignment horizontal="center" vertical="center"/>
    </xf>
    <xf numFmtId="3" fontId="17" fillId="0" borderId="0" xfId="5" applyNumberFormat="1" applyFont="1" applyFill="1" applyBorder="1" applyAlignment="1">
      <alignment horizontal="center" vertical="center" wrapText="1"/>
    </xf>
    <xf numFmtId="2" fontId="17" fillId="0" borderId="0" xfId="5" applyNumberFormat="1" applyFont="1" applyFill="1" applyBorder="1" applyAlignment="1">
      <alignment horizontal="center" vertical="center" wrapText="1"/>
    </xf>
    <xf numFmtId="1" fontId="9" fillId="0" borderId="0" xfId="5" applyNumberFormat="1" applyFont="1" applyFill="1" applyBorder="1" applyAlignment="1">
      <alignment horizontal="center" vertical="center" wrapText="1"/>
    </xf>
    <xf numFmtId="10" fontId="17" fillId="0" borderId="0" xfId="5" applyNumberFormat="1" applyFont="1" applyFill="1" applyBorder="1" applyAlignment="1">
      <alignment horizontal="center" vertical="center" wrapText="1"/>
    </xf>
    <xf numFmtId="0" fontId="9" fillId="0" borderId="0" xfId="10" applyFont="1" applyFill="1" applyAlignment="1">
      <alignment horizontal="left" vertical="center"/>
    </xf>
    <xf numFmtId="1" fontId="17" fillId="0" borderId="2" xfId="5" applyNumberFormat="1" applyFont="1" applyFill="1" applyBorder="1" applyAlignment="1">
      <alignment horizontal="left" vertical="center" wrapText="1"/>
    </xf>
    <xf numFmtId="4" fontId="13" fillId="0" borderId="2" xfId="5" applyNumberFormat="1" applyFont="1" applyFill="1" applyBorder="1" applyAlignment="1">
      <alignment horizontal="center" vertical="center" wrapText="1"/>
    </xf>
    <xf numFmtId="10" fontId="13" fillId="0" borderId="2" xfId="5" applyNumberFormat="1" applyFont="1" applyFill="1" applyBorder="1" applyAlignment="1">
      <alignment horizontal="center" vertical="center" wrapText="1"/>
    </xf>
    <xf numFmtId="166" fontId="14" fillId="0" borderId="2" xfId="5" applyNumberFormat="1" applyFont="1" applyFill="1" applyBorder="1" applyAlignment="1">
      <alignment horizontal="center" vertical="center" wrapText="1"/>
    </xf>
    <xf numFmtId="0" fontId="35" fillId="0" borderId="0" xfId="10" applyFont="1" applyFill="1" applyAlignment="1">
      <alignment horizontal="left" vertical="center"/>
    </xf>
    <xf numFmtId="0" fontId="17" fillId="0" borderId="0" xfId="1" applyFont="1" applyFill="1" applyAlignment="1">
      <alignment vertical="center" wrapText="1"/>
    </xf>
    <xf numFmtId="2" fontId="17" fillId="0" borderId="0" xfId="3" applyNumberFormat="1" applyFont="1" applyFill="1" applyBorder="1"/>
    <xf numFmtId="0" fontId="17" fillId="0" borderId="0" xfId="3" applyFont="1" applyFill="1" applyBorder="1"/>
    <xf numFmtId="0" fontId="17" fillId="0" borderId="0" xfId="3" applyFont="1" applyFill="1" applyBorder="1" applyAlignment="1">
      <alignment horizontal="center"/>
    </xf>
    <xf numFmtId="2" fontId="36" fillId="0" borderId="0" xfId="2" applyNumberFormat="1" applyFont="1" applyBorder="1" applyAlignment="1">
      <alignment horizontal="center" vertical="center" wrapText="1"/>
    </xf>
    <xf numFmtId="0" fontId="36" fillId="0" borderId="0" xfId="2" applyFont="1" applyBorder="1" applyAlignment="1">
      <alignment horizontal="center" vertical="center" wrapText="1"/>
    </xf>
    <xf numFmtId="0" fontId="34" fillId="0" borderId="0" xfId="2" applyFont="1"/>
    <xf numFmtId="4" fontId="13" fillId="0" borderId="0" xfId="5" applyNumberFormat="1" applyFont="1" applyFill="1" applyBorder="1" applyAlignment="1">
      <alignment horizontal="center" vertical="center" wrapText="1"/>
    </xf>
    <xf numFmtId="10" fontId="13" fillId="0" borderId="0" xfId="5" applyNumberFormat="1" applyFont="1" applyFill="1" applyBorder="1" applyAlignment="1">
      <alignment horizontal="center" vertical="center" wrapText="1"/>
    </xf>
    <xf numFmtId="166" fontId="14" fillId="0" borderId="0" xfId="5" applyNumberFormat="1" applyFont="1" applyFill="1" applyBorder="1" applyAlignment="1">
      <alignment horizontal="center" vertical="center" wrapText="1"/>
    </xf>
    <xf numFmtId="3" fontId="17" fillId="0" borderId="0" xfId="10" applyNumberFormat="1" applyFont="1" applyFill="1" applyAlignment="1">
      <alignment vertical="center"/>
    </xf>
    <xf numFmtId="2" fontId="36" fillId="0" borderId="0" xfId="2" applyNumberFormat="1" applyFont="1" applyBorder="1"/>
    <xf numFmtId="4" fontId="36" fillId="0" borderId="0" xfId="2" applyNumberFormat="1" applyFont="1" applyBorder="1"/>
    <xf numFmtId="4" fontId="36" fillId="0" borderId="0" xfId="2" applyNumberFormat="1" applyFont="1" applyFill="1" applyBorder="1"/>
    <xf numFmtId="4" fontId="34" fillId="0" borderId="0" xfId="2" applyNumberFormat="1" applyFont="1"/>
    <xf numFmtId="1" fontId="35" fillId="0" borderId="0" xfId="5" applyNumberFormat="1" applyFont="1" applyFill="1" applyBorder="1" applyAlignment="1">
      <alignment horizontal="left" vertical="center" wrapText="1"/>
    </xf>
    <xf numFmtId="4" fontId="35" fillId="0" borderId="0" xfId="5" applyNumberFormat="1" applyFont="1" applyFill="1" applyBorder="1" applyAlignment="1">
      <alignment horizontal="center" vertical="center" wrapText="1"/>
    </xf>
    <xf numFmtId="10" fontId="35" fillId="0" borderId="0" xfId="5" applyNumberFormat="1" applyFont="1" applyFill="1" applyBorder="1" applyAlignment="1">
      <alignment horizontal="center" vertical="center" wrapText="1"/>
    </xf>
    <xf numFmtId="2" fontId="3" fillId="0" borderId="0" xfId="7" applyNumberFormat="1" applyFont="1" applyAlignment="1">
      <alignment vertical="center" wrapText="1"/>
    </xf>
    <xf numFmtId="4" fontId="37" fillId="0" borderId="0" xfId="2" applyNumberFormat="1" applyFont="1" applyBorder="1"/>
    <xf numFmtId="2" fontId="38" fillId="0" borderId="0" xfId="5" applyNumberFormat="1" applyFont="1" applyFill="1" applyBorder="1" applyAlignment="1">
      <alignment vertical="center" wrapText="1"/>
    </xf>
    <xf numFmtId="1" fontId="21" fillId="0" borderId="0" xfId="5" applyNumberFormat="1" applyFont="1" applyFill="1" applyBorder="1" applyAlignment="1">
      <alignment horizontal="left" vertical="center" wrapText="1"/>
    </xf>
    <xf numFmtId="1" fontId="22" fillId="0" borderId="0" xfId="5" applyNumberFormat="1" applyFont="1" applyFill="1" applyBorder="1" applyAlignment="1">
      <alignment horizontal="center" vertical="center" wrapText="1"/>
    </xf>
    <xf numFmtId="10" fontId="22" fillId="0" borderId="0" xfId="5" applyNumberFormat="1" applyFont="1" applyFill="1" applyBorder="1" applyAlignment="1">
      <alignment horizontal="left" vertical="center" wrapText="1"/>
    </xf>
    <xf numFmtId="2" fontId="13" fillId="0" borderId="0" xfId="7" applyNumberFormat="1" applyFont="1" applyAlignment="1">
      <alignment vertical="center" wrapText="1"/>
    </xf>
    <xf numFmtId="0" fontId="14" fillId="0" borderId="0" xfId="5" applyFont="1" applyBorder="1" applyAlignment="1">
      <alignment vertical="center" wrapText="1"/>
    </xf>
    <xf numFmtId="1" fontId="9" fillId="5" borderId="2" xfId="7" applyNumberFormat="1" applyFont="1" applyFill="1" applyBorder="1" applyAlignment="1">
      <alignment horizontal="center" vertical="center" wrapText="1"/>
    </xf>
    <xf numFmtId="2" fontId="14" fillId="0" borderId="0" xfId="7" applyNumberFormat="1" applyFont="1" applyFill="1" applyBorder="1" applyAlignment="1">
      <alignment horizontal="center" vertical="center" wrapText="1"/>
    </xf>
    <xf numFmtId="1" fontId="14" fillId="0" borderId="0" xfId="7" applyNumberFormat="1" applyFont="1" applyFill="1" applyBorder="1" applyAlignment="1">
      <alignment horizontal="center" vertical="center" wrapText="1"/>
    </xf>
    <xf numFmtId="1" fontId="39" fillId="3" borderId="2" xfId="5" applyNumberFormat="1" applyFont="1" applyFill="1" applyBorder="1" applyAlignment="1">
      <alignment horizontal="center" vertical="center" wrapText="1"/>
    </xf>
    <xf numFmtId="10" fontId="14" fillId="3" borderId="2" xfId="7" applyNumberFormat="1" applyFont="1" applyFill="1" applyBorder="1" applyAlignment="1">
      <alignment horizontal="center" vertical="center" wrapText="1"/>
    </xf>
    <xf numFmtId="4" fontId="40" fillId="3" borderId="2" xfId="2" applyNumberFormat="1" applyFont="1" applyFill="1" applyBorder="1" applyAlignment="1">
      <alignment horizontal="center" vertical="center" wrapText="1"/>
    </xf>
    <xf numFmtId="2" fontId="13" fillId="0" borderId="0" xfId="7" applyNumberFormat="1" applyFont="1" applyBorder="1" applyAlignment="1">
      <alignment horizontal="center" vertical="center" wrapText="1"/>
    </xf>
    <xf numFmtId="1" fontId="13" fillId="0" borderId="0" xfId="7" applyNumberFormat="1" applyFont="1" applyBorder="1" applyAlignment="1">
      <alignment horizontal="center" vertical="center" wrapText="1"/>
    </xf>
    <xf numFmtId="1" fontId="35" fillId="0" borderId="2" xfId="5" applyNumberFormat="1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vertical="center"/>
    </xf>
    <xf numFmtId="4" fontId="13" fillId="0" borderId="2" xfId="2" applyNumberFormat="1" applyFont="1" applyBorder="1" applyAlignment="1">
      <alignment vertical="center"/>
    </xf>
    <xf numFmtId="4" fontId="40" fillId="0" borderId="2" xfId="2" applyNumberFormat="1" applyFont="1" applyFill="1" applyBorder="1" applyAlignment="1">
      <alignment vertical="center"/>
    </xf>
    <xf numFmtId="164" fontId="14" fillId="0" borderId="0" xfId="7" applyNumberFormat="1" applyFont="1" applyBorder="1" applyAlignment="1">
      <alignment horizontal="center" vertical="center" wrapText="1"/>
    </xf>
    <xf numFmtId="4" fontId="41" fillId="0" borderId="0" xfId="2" applyNumberFormat="1" applyFont="1" applyBorder="1"/>
    <xf numFmtId="2" fontId="42" fillId="0" borderId="0" xfId="2" applyNumberFormat="1" applyFont="1" applyBorder="1"/>
    <xf numFmtId="4" fontId="42" fillId="0" borderId="0" xfId="2" applyNumberFormat="1" applyFont="1" applyBorder="1"/>
    <xf numFmtId="0" fontId="40" fillId="0" borderId="0" xfId="2" applyFont="1"/>
    <xf numFmtId="4" fontId="40" fillId="0" borderId="0" xfId="2" applyNumberFormat="1" applyFont="1"/>
    <xf numFmtId="1" fontId="17" fillId="0" borderId="2" xfId="5" applyNumberFormat="1" applyFont="1" applyFill="1" applyBorder="1" applyAlignment="1">
      <alignment horizontal="center" vertical="center" wrapText="1"/>
    </xf>
    <xf numFmtId="1" fontId="43" fillId="0" borderId="2" xfId="5" applyNumberFormat="1" applyFont="1" applyFill="1" applyBorder="1" applyAlignment="1">
      <alignment horizontal="center" vertical="center" wrapText="1"/>
    </xf>
    <xf numFmtId="2" fontId="14" fillId="0" borderId="0" xfId="7" applyNumberFormat="1" applyFont="1" applyBorder="1" applyAlignment="1">
      <alignment horizontal="center" vertical="center" wrapText="1"/>
    </xf>
    <xf numFmtId="1" fontId="17" fillId="0" borderId="0" xfId="5" applyNumberFormat="1" applyFont="1" applyFill="1" applyBorder="1" applyAlignment="1">
      <alignment horizontal="center" vertical="center" wrapText="1"/>
    </xf>
    <xf numFmtId="165" fontId="13" fillId="0" borderId="0" xfId="2" applyNumberFormat="1" applyFont="1" applyBorder="1" applyAlignment="1">
      <alignment vertical="center"/>
    </xf>
    <xf numFmtId="4" fontId="40" fillId="0" borderId="0" xfId="2" applyNumberFormat="1" applyFont="1" applyFill="1" applyBorder="1" applyAlignment="1">
      <alignment vertical="center"/>
    </xf>
    <xf numFmtId="2" fontId="34" fillId="0" borderId="0" xfId="1" applyNumberFormat="1" applyFont="1"/>
    <xf numFmtId="0" fontId="34" fillId="0" borderId="0" xfId="0" applyFont="1"/>
    <xf numFmtId="0" fontId="44" fillId="0" borderId="0" xfId="0" applyFont="1"/>
    <xf numFmtId="0" fontId="34" fillId="0" borderId="0" xfId="0" applyFont="1" applyAlignment="1">
      <alignment horizontal="center"/>
    </xf>
    <xf numFmtId="4" fontId="34" fillId="0" borderId="0" xfId="0" applyNumberFormat="1" applyFont="1" applyAlignment="1">
      <alignment horizontal="center"/>
    </xf>
    <xf numFmtId="0" fontId="45" fillId="0" borderId="0" xfId="0" applyFont="1" applyAlignment="1">
      <alignment horizontal="right"/>
    </xf>
    <xf numFmtId="0" fontId="46" fillId="0" borderId="0" xfId="0" applyFont="1" applyAlignment="1">
      <alignment horizontal="right"/>
    </xf>
    <xf numFmtId="0" fontId="17" fillId="0" borderId="6" xfId="0" applyFont="1" applyFill="1" applyBorder="1" applyAlignment="1">
      <alignment horizontal="left" vertical="center" wrapText="1"/>
    </xf>
    <xf numFmtId="4" fontId="37" fillId="0" borderId="0" xfId="2" applyNumberFormat="1" applyFont="1" applyBorder="1" applyAlignment="1">
      <alignment vertical="center"/>
    </xf>
    <xf numFmtId="2" fontId="36" fillId="0" borderId="0" xfId="2" applyNumberFormat="1" applyFont="1" applyBorder="1" applyAlignment="1">
      <alignment vertical="center"/>
    </xf>
    <xf numFmtId="4" fontId="36" fillId="0" borderId="0" xfId="2" applyNumberFormat="1" applyFont="1" applyBorder="1" applyAlignment="1">
      <alignment vertical="center"/>
    </xf>
    <xf numFmtId="0" fontId="34" fillId="0" borderId="0" xfId="2" applyFont="1" applyAlignment="1">
      <alignment vertical="center"/>
    </xf>
    <xf numFmtId="4" fontId="34" fillId="0" borderId="0" xfId="2" applyNumberFormat="1" applyFont="1" applyAlignment="1">
      <alignment vertical="center"/>
    </xf>
    <xf numFmtId="0" fontId="34" fillId="0" borderId="0" xfId="1" applyFont="1" applyAlignment="1">
      <alignment vertical="center"/>
    </xf>
    <xf numFmtId="165" fontId="47" fillId="0" borderId="0" xfId="0" applyNumberFormat="1" applyFont="1" applyAlignment="1">
      <alignment horizontal="center"/>
    </xf>
    <xf numFmtId="0" fontId="34" fillId="0" borderId="2" xfId="0" applyFont="1" applyBorder="1" applyAlignment="1">
      <alignment horizontal="left" vertical="center" wrapText="1"/>
    </xf>
    <xf numFmtId="0" fontId="34" fillId="0" borderId="2" xfId="0" applyFont="1" applyBorder="1" applyAlignment="1">
      <alignment horizontal="center" vertical="center"/>
    </xf>
    <xf numFmtId="4" fontId="34" fillId="0" borderId="2" xfId="0" applyNumberFormat="1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1" fontId="34" fillId="0" borderId="2" xfId="0" applyNumberFormat="1" applyFont="1" applyBorder="1" applyAlignment="1">
      <alignment horizontal="left" vertical="center" wrapText="1"/>
    </xf>
    <xf numFmtId="0" fontId="34" fillId="0" borderId="0" xfId="0" applyFont="1" applyAlignment="1">
      <alignment vertical="top"/>
    </xf>
    <xf numFmtId="0" fontId="34" fillId="0" borderId="2" xfId="0" applyFont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top" wrapText="1"/>
    </xf>
    <xf numFmtId="4" fontId="13" fillId="0" borderId="2" xfId="0" applyNumberFormat="1" applyFont="1" applyFill="1" applyBorder="1" applyAlignment="1">
      <alignment horizontal="center" vertical="top" wrapText="1"/>
    </xf>
    <xf numFmtId="4" fontId="34" fillId="0" borderId="2" xfId="0" applyNumberFormat="1" applyFont="1" applyBorder="1" applyAlignment="1">
      <alignment horizontal="center" vertical="top" wrapText="1"/>
    </xf>
    <xf numFmtId="4" fontId="0" fillId="0" borderId="2" xfId="0" applyNumberFormat="1" applyBorder="1" applyAlignment="1">
      <alignment horizontal="center" vertical="top"/>
    </xf>
    <xf numFmtId="4" fontId="14" fillId="0" borderId="2" xfId="0" applyNumberFormat="1" applyFont="1" applyFill="1" applyBorder="1" applyAlignment="1">
      <alignment horizontal="center" vertical="top" wrapText="1"/>
    </xf>
    <xf numFmtId="1" fontId="22" fillId="0" borderId="0" xfId="7" applyNumberFormat="1" applyFont="1" applyBorder="1" applyAlignment="1">
      <alignment horizontal="left" vertical="center" wrapText="1"/>
    </xf>
    <xf numFmtId="0" fontId="9" fillId="0" borderId="0" xfId="10" applyFont="1" applyFill="1" applyBorder="1" applyAlignment="1">
      <alignment horizontal="center" vertical="center" wrapText="1"/>
    </xf>
    <xf numFmtId="10" fontId="9" fillId="0" borderId="0" xfId="5" applyNumberFormat="1" applyFont="1" applyFill="1" applyBorder="1" applyAlignment="1">
      <alignment horizontal="center" vertical="center" wrapText="1"/>
    </xf>
    <xf numFmtId="0" fontId="2" fillId="0" borderId="0" xfId="6" applyFont="1" applyBorder="1" applyAlignment="1">
      <alignment horizontal="center" vertical="center" wrapText="1"/>
    </xf>
    <xf numFmtId="1" fontId="22" fillId="0" borderId="7" xfId="6" applyNumberFormat="1" applyFont="1" applyBorder="1" applyAlignment="1">
      <alignment horizontal="left" vertical="center" wrapText="1"/>
    </xf>
    <xf numFmtId="1" fontId="2" fillId="0" borderId="7" xfId="6" applyNumberFormat="1" applyFont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left" vertical="center" wrapText="1"/>
    </xf>
    <xf numFmtId="49" fontId="19" fillId="0" borderId="2" xfId="9" applyNumberFormat="1" applyFont="1" applyBorder="1" applyAlignment="1">
      <alignment horizontal="center" vertical="center" wrapText="1"/>
    </xf>
    <xf numFmtId="49" fontId="19" fillId="0" borderId="1" xfId="9" applyNumberFormat="1" applyFont="1" applyBorder="1" applyAlignment="1">
      <alignment horizontal="center" vertical="center" wrapText="1"/>
    </xf>
    <xf numFmtId="49" fontId="19" fillId="0" borderId="13" xfId="9" applyNumberFormat="1" applyFont="1" applyBorder="1" applyAlignment="1">
      <alignment horizontal="center" vertical="center" wrapText="1"/>
    </xf>
    <xf numFmtId="49" fontId="19" fillId="0" borderId="14" xfId="9" applyNumberFormat="1" applyFont="1" applyBorder="1" applyAlignment="1">
      <alignment horizontal="center" vertical="center" wrapText="1"/>
    </xf>
    <xf numFmtId="49" fontId="19" fillId="0" borderId="4" xfId="9" applyNumberFormat="1" applyFont="1" applyBorder="1" applyAlignment="1">
      <alignment horizontal="center" vertical="center" wrapText="1"/>
    </xf>
    <xf numFmtId="49" fontId="19" fillId="0" borderId="9" xfId="9" applyNumberFormat="1" applyFont="1" applyBorder="1" applyAlignment="1">
      <alignment horizontal="center" vertical="center" wrapText="1"/>
    </xf>
    <xf numFmtId="49" fontId="19" fillId="4" borderId="3" xfId="9" applyNumberFormat="1" applyFont="1" applyFill="1" applyBorder="1" applyAlignment="1">
      <alignment horizontal="center" vertical="center" wrapText="1"/>
    </xf>
    <xf numFmtId="49" fontId="19" fillId="4" borderId="10" xfId="9" applyNumberFormat="1" applyFont="1" applyFill="1" applyBorder="1" applyAlignment="1">
      <alignment horizontal="center" vertical="center" wrapText="1"/>
    </xf>
    <xf numFmtId="49" fontId="19" fillId="4" borderId="11" xfId="9" applyNumberFormat="1" applyFont="1" applyFill="1" applyBorder="1" applyAlignment="1">
      <alignment horizontal="center" vertical="center" wrapText="1"/>
    </xf>
    <xf numFmtId="49" fontId="19" fillId="4" borderId="12" xfId="9" applyNumberFormat="1" applyFont="1" applyFill="1" applyBorder="1" applyAlignment="1">
      <alignment horizontal="center" vertical="center" wrapText="1"/>
    </xf>
    <xf numFmtId="49" fontId="19" fillId="0" borderId="8" xfId="9" applyNumberFormat="1" applyFont="1" applyBorder="1" applyAlignment="1">
      <alignment horizontal="center" vertical="center" wrapText="1"/>
    </xf>
    <xf numFmtId="4" fontId="40" fillId="0" borderId="0" xfId="0" applyNumberFormat="1" applyFont="1" applyAlignment="1">
      <alignment horizontal="center"/>
    </xf>
    <xf numFmtId="4" fontId="40" fillId="0" borderId="2" xfId="0" applyNumberFormat="1" applyFont="1" applyBorder="1" applyAlignment="1">
      <alignment horizontal="center" vertical="center"/>
    </xf>
  </cellXfs>
  <cellStyles count="13">
    <cellStyle name="Обычный" xfId="0" builtinId="0"/>
    <cellStyle name="Обычный 10 2" xfId="1"/>
    <cellStyle name="Обычный 13 2" xfId="2"/>
    <cellStyle name="Обычный 17" xfId="3"/>
    <cellStyle name="Обычный 2" xfId="4"/>
    <cellStyle name="Обычный 2 2 4" xfId="5"/>
    <cellStyle name="Обычный 3" xfId="6"/>
    <cellStyle name="Обычный 3 2 4 2" xfId="7"/>
    <cellStyle name="Обычный 3 7 3 3 2 2" xfId="8"/>
    <cellStyle name="Обычный 4" xfId="9"/>
    <cellStyle name="Обычный 4 6" xfId="10"/>
    <cellStyle name="Обычный 5" xfId="11"/>
    <cellStyle name="Обычный_Ст-ть УЕТ по МХГ на 01.01.2014" xfId="1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6;&#1040;&#1057;&#1063;&#1045;&#1058;&#1067;_&#1058;&#1040;&#1056;&#1048;&#1060;&#1054;&#1042;_&#1052;&#1054;\&#1056;&#1072;&#1089;&#1095;&#1077;&#1090;&#1099;%20&#1090;&#1072;&#1088;&#1080;&#1092;&#1086;&#1074;%20&#1085;&#1072;%202023%20&#1075;&#1086;&#1076;\&#1056;&#1072;&#1089;&#1093;&#1086;&#1076;&#1085;&#1099;&#1081;%20&#1084;&#1072;&#1090;&#1077;&#1088;&#1080;&#1072;&#1083;_2023\&#1057;&#1074;&#1086;&#1076;%20&#1080;&#1085;&#1092;&#1086;&#1088;&#1084;&#1072;&#1094;&#1080;&#1080;%20&#1086;&#1090;%20&#1052;&#1054;_2023\&#1057;&#1074;&#1086;&#1076;_&#1056;&#1052;&#1080;&#1048;&#1052;&#105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007"/>
      <sheetName val="008"/>
      <sheetName val="009"/>
      <sheetName val="010"/>
      <sheetName val="013"/>
      <sheetName val="014"/>
      <sheetName val="029"/>
      <sheetName val="030"/>
      <sheetName val="033"/>
      <sheetName val="035"/>
      <sheetName val="037"/>
      <sheetName val="036"/>
      <sheetName val="038"/>
      <sheetName val="041"/>
      <sheetName val="045"/>
      <sheetName val="046"/>
      <sheetName val="050"/>
      <sheetName val="062"/>
      <sheetName val="098"/>
      <sheetName val="101"/>
      <sheetName val="102"/>
      <sheetName val="109"/>
      <sheetName val="152"/>
      <sheetName val="456"/>
    </sheetNames>
    <sheetDataSet>
      <sheetData sheetId="0">
        <row r="37">
          <cell r="E37">
            <v>16.690000000000001</v>
          </cell>
        </row>
        <row r="62">
          <cell r="E62">
            <v>0.61</v>
          </cell>
        </row>
        <row r="162">
          <cell r="E162">
            <v>0.17</v>
          </cell>
        </row>
        <row r="213">
          <cell r="E213">
            <v>0.26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tabSelected="1" workbookViewId="0">
      <selection activeCell="N11" sqref="N11"/>
    </sheetView>
  </sheetViews>
  <sheetFormatPr defaultColWidth="9.109375" defaultRowHeight="13.8"/>
  <cols>
    <col min="1" max="1" width="12.109375" style="140" customWidth="1"/>
    <col min="2" max="2" width="45.109375" style="140" customWidth="1"/>
    <col min="3" max="4" width="9.109375" style="142"/>
    <col min="5" max="5" width="13.44140625" style="143" customWidth="1"/>
    <col min="6" max="6" width="14.109375" style="143" customWidth="1"/>
    <col min="7" max="7" width="9.109375" style="143"/>
    <col min="8" max="8" width="13.5546875" style="143" customWidth="1"/>
    <col min="9" max="9" width="13.109375" style="184" customWidth="1"/>
    <col min="10" max="10" width="12.109375" style="143" customWidth="1"/>
    <col min="11" max="11" width="9.5546875" style="140" customWidth="1"/>
    <col min="12" max="16384" width="9.109375" style="140"/>
  </cols>
  <sheetData>
    <row r="1" spans="1:11" ht="15.6">
      <c r="K1" s="144" t="s">
        <v>93</v>
      </c>
    </row>
    <row r="2" spans="1:11" ht="15.6">
      <c r="K2" s="145" t="s">
        <v>97</v>
      </c>
    </row>
    <row r="3" spans="1:11" ht="15.6">
      <c r="K3" s="145" t="s">
        <v>98</v>
      </c>
    </row>
    <row r="5" spans="1:11" ht="17.399999999999999">
      <c r="B5" s="141" t="s">
        <v>91</v>
      </c>
    </row>
    <row r="6" spans="1:11">
      <c r="G6" s="153">
        <v>0.158</v>
      </c>
    </row>
    <row r="7" spans="1:11" s="159" customFormat="1" ht="14.1" customHeight="1">
      <c r="A7" s="161" t="s">
        <v>79</v>
      </c>
      <c r="B7" s="161" t="s">
        <v>80</v>
      </c>
      <c r="C7" s="161" t="s">
        <v>74</v>
      </c>
      <c r="D7" s="161" t="s">
        <v>75</v>
      </c>
      <c r="E7" s="162" t="s">
        <v>76</v>
      </c>
      <c r="F7" s="162" t="s">
        <v>77</v>
      </c>
      <c r="G7" s="162" t="s">
        <v>78</v>
      </c>
      <c r="H7" s="162" t="s">
        <v>83</v>
      </c>
      <c r="I7" s="165" t="s">
        <v>84</v>
      </c>
      <c r="J7" s="163" t="s">
        <v>96</v>
      </c>
      <c r="K7" s="160" t="s">
        <v>99</v>
      </c>
    </row>
    <row r="8" spans="1:11" s="159" customFormat="1" ht="51" customHeight="1">
      <c r="A8" s="161"/>
      <c r="B8" s="161"/>
      <c r="C8" s="161"/>
      <c r="D8" s="161"/>
      <c r="E8" s="162"/>
      <c r="F8" s="162"/>
      <c r="G8" s="162"/>
      <c r="H8" s="162"/>
      <c r="I8" s="165"/>
      <c r="J8" s="164"/>
      <c r="K8" s="160"/>
    </row>
    <row r="9" spans="1:11" s="157" customFormat="1">
      <c r="A9" s="158" t="s">
        <v>68</v>
      </c>
      <c r="B9" s="154" t="s">
        <v>69</v>
      </c>
      <c r="C9" s="155">
        <v>2</v>
      </c>
      <c r="D9" s="155">
        <v>2</v>
      </c>
      <c r="E9" s="156">
        <f>(свод!C9*ЗП!$F$18)+(ЗП!$F$19*свод!D9)</f>
        <v>590.76</v>
      </c>
      <c r="F9" s="156">
        <f>'ЛС и МРМ'!F11</f>
        <v>180.92000000000002</v>
      </c>
      <c r="G9" s="156">
        <f>E9*$G$6</f>
        <v>93.34008</v>
      </c>
      <c r="H9" s="156">
        <f>SUM(E9:G9)</f>
        <v>865.02008000000001</v>
      </c>
      <c r="I9" s="185">
        <f>ROUNDDOWN(H9,0)</f>
        <v>865</v>
      </c>
      <c r="J9" s="156">
        <v>1290</v>
      </c>
      <c r="K9" s="155" t="s">
        <v>95</v>
      </c>
    </row>
    <row r="10" spans="1:11" s="157" customFormat="1" ht="41.4">
      <c r="A10" s="158" t="s">
        <v>70</v>
      </c>
      <c r="B10" s="154" t="s">
        <v>73</v>
      </c>
      <c r="C10" s="155">
        <v>2</v>
      </c>
      <c r="D10" s="155">
        <v>2</v>
      </c>
      <c r="E10" s="156">
        <f>E9</f>
        <v>590.76</v>
      </c>
      <c r="F10" s="156">
        <f>'ЛС и МРМ'!F24</f>
        <v>268.42</v>
      </c>
      <c r="G10" s="156">
        <f>E10*$G$6</f>
        <v>93.34008</v>
      </c>
      <c r="H10" s="156">
        <f>SUM(E10:G10)</f>
        <v>952.52008000000001</v>
      </c>
      <c r="I10" s="185">
        <f>ROUNDUP(H10,0)</f>
        <v>953</v>
      </c>
      <c r="J10" s="156">
        <v>1377</v>
      </c>
      <c r="K10" s="155" t="s">
        <v>95</v>
      </c>
    </row>
    <row r="11" spans="1:11" s="157" customFormat="1" ht="41.4">
      <c r="A11" s="158" t="s">
        <v>71</v>
      </c>
      <c r="B11" s="154" t="s">
        <v>72</v>
      </c>
      <c r="C11" s="155">
        <v>9.6</v>
      </c>
      <c r="D11" s="155">
        <v>9.6</v>
      </c>
      <c r="E11" s="156">
        <f>(свод!C11*ЗП!$F$18)+(ЗП!$F$19*свод!D11)</f>
        <v>2835.6480000000001</v>
      </c>
      <c r="F11" s="156">
        <f>'ЛС и МРМ'!F37</f>
        <v>954.75</v>
      </c>
      <c r="G11" s="156">
        <f>E11*$G$6</f>
        <v>448.03238400000004</v>
      </c>
      <c r="H11" s="156">
        <f>SUM(E11:G11)</f>
        <v>4238.4303840000002</v>
      </c>
      <c r="I11" s="185">
        <f>ROUNDDOWN(H11,0)</f>
        <v>4238</v>
      </c>
      <c r="J11" s="156">
        <v>6208</v>
      </c>
      <c r="K11" s="155" t="s">
        <v>95</v>
      </c>
    </row>
    <row r="12" spans="1:11" s="157" customFormat="1" ht="27.6">
      <c r="A12" s="154" t="s">
        <v>81</v>
      </c>
      <c r="B12" s="154" t="s">
        <v>82</v>
      </c>
      <c r="C12" s="155">
        <v>2</v>
      </c>
      <c r="D12" s="155">
        <v>2</v>
      </c>
      <c r="E12" s="156">
        <f>E9</f>
        <v>590.76</v>
      </c>
      <c r="F12" s="156">
        <f>'ЛС и МРМ'!F11</f>
        <v>180.92000000000002</v>
      </c>
      <c r="G12" s="156">
        <f>E12*$G$6</f>
        <v>93.34008</v>
      </c>
      <c r="H12" s="156">
        <f>SUM(E12:G12)</f>
        <v>865.02008000000001</v>
      </c>
      <c r="I12" s="185">
        <f>ROUNDDOWN(H12,0)</f>
        <v>865</v>
      </c>
      <c r="J12" s="156">
        <v>1290</v>
      </c>
      <c r="K12" s="156">
        <v>650</v>
      </c>
    </row>
    <row r="13" spans="1:11" s="157" customFormat="1" ht="27.6">
      <c r="A13" s="154" t="s">
        <v>87</v>
      </c>
      <c r="B13" s="154" t="s">
        <v>88</v>
      </c>
      <c r="C13" s="155">
        <v>9.6</v>
      </c>
      <c r="D13" s="155">
        <v>9.6</v>
      </c>
      <c r="E13" s="156">
        <f>(свод!C13*ЗП!$F$18)+(ЗП!$F$19*свод!D13)</f>
        <v>2835.6480000000001</v>
      </c>
      <c r="F13" s="156">
        <f>'ЛС и МРМ'!F37</f>
        <v>954.75</v>
      </c>
      <c r="G13" s="156">
        <f>E13*$G$6</f>
        <v>448.03238400000004</v>
      </c>
      <c r="H13" s="156">
        <f>SUM(E13:G13)</f>
        <v>4238.4303840000002</v>
      </c>
      <c r="I13" s="185">
        <f>ROUNDDOWN(H13,0)</f>
        <v>4238</v>
      </c>
      <c r="J13" s="156">
        <v>6208</v>
      </c>
      <c r="K13" s="156">
        <v>1055</v>
      </c>
    </row>
  </sheetData>
  <mergeCells count="11">
    <mergeCell ref="K7:K8"/>
    <mergeCell ref="A7:A8"/>
    <mergeCell ref="B7:B8"/>
    <mergeCell ref="F7:F8"/>
    <mergeCell ref="J7:J8"/>
    <mergeCell ref="C7:C8"/>
    <mergeCell ref="D7:D8"/>
    <mergeCell ref="E7:E8"/>
    <mergeCell ref="G7:G8"/>
    <mergeCell ref="H7:H8"/>
    <mergeCell ref="I7:I8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3"/>
  <sheetViews>
    <sheetView topLeftCell="A6" workbookViewId="0">
      <selection activeCell="E12" sqref="E12"/>
    </sheetView>
  </sheetViews>
  <sheetFormatPr defaultColWidth="9.109375" defaultRowHeight="13.8"/>
  <cols>
    <col min="1" max="1" width="25.109375" style="60" customWidth="1"/>
    <col min="2" max="2" width="20" style="60" customWidth="1"/>
    <col min="3" max="3" width="14.5546875" style="60" customWidth="1"/>
    <col min="4" max="4" width="22.109375" style="60" customWidth="1"/>
    <col min="5" max="5" width="15.109375" style="60" customWidth="1"/>
    <col min="6" max="6" width="13.44140625" style="60" customWidth="1"/>
    <col min="7" max="7" width="12.109375" style="139" customWidth="1"/>
    <col min="8" max="8" width="20" style="60" customWidth="1"/>
    <col min="9" max="9" width="17.88671875" style="60" customWidth="1"/>
    <col min="10" max="10" width="24.109375" style="60" customWidth="1"/>
    <col min="11" max="11" width="17.109375" style="139" customWidth="1"/>
    <col min="12" max="12" width="15.88671875" style="60" customWidth="1"/>
    <col min="13" max="13" width="17.5546875" style="60" customWidth="1"/>
    <col min="14" max="14" width="13.5546875" style="60" customWidth="1"/>
    <col min="15" max="16384" width="9.109375" style="60"/>
  </cols>
  <sheetData>
    <row r="1" spans="1:31" ht="15.6">
      <c r="A1" s="166" t="s">
        <v>48</v>
      </c>
      <c r="B1" s="166"/>
      <c r="C1" s="166"/>
      <c r="D1" s="166"/>
      <c r="E1" s="166"/>
      <c r="F1" s="166"/>
      <c r="G1" s="166"/>
      <c r="H1" s="166"/>
      <c r="I1" s="57"/>
      <c r="J1" s="57"/>
      <c r="K1" s="58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</row>
    <row r="2" spans="1:31" ht="15.6">
      <c r="A2" s="56"/>
      <c r="B2" s="56"/>
      <c r="C2" s="56"/>
      <c r="D2" s="56"/>
      <c r="E2" s="56"/>
      <c r="F2" s="56"/>
      <c r="G2" s="61"/>
      <c r="H2" s="56"/>
      <c r="I2" s="57"/>
      <c r="J2" s="57"/>
      <c r="K2" s="58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</row>
    <row r="3" spans="1:31" ht="15.6">
      <c r="A3" s="62" t="s">
        <v>49</v>
      </c>
      <c r="B3" s="63"/>
      <c r="C3" s="63"/>
      <c r="D3" s="64"/>
      <c r="E3" s="65"/>
      <c r="F3" s="65"/>
      <c r="G3" s="66"/>
      <c r="H3" s="64"/>
      <c r="I3" s="64"/>
      <c r="J3" s="64"/>
      <c r="K3" s="58"/>
      <c r="L3" s="59"/>
      <c r="M3" s="67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</row>
    <row r="4" spans="1:31">
      <c r="A4" s="68"/>
      <c r="B4" s="69"/>
      <c r="C4" s="70"/>
      <c r="D4" s="64"/>
      <c r="E4" s="64"/>
      <c r="F4" s="64"/>
      <c r="G4" s="71"/>
      <c r="H4" s="64"/>
      <c r="I4" s="64"/>
      <c r="J4" s="64"/>
      <c r="K4" s="58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</row>
    <row r="5" spans="1:31" ht="40.799999999999997">
      <c r="A5" s="72" t="s">
        <v>50</v>
      </c>
      <c r="B5" s="73" t="s">
        <v>51</v>
      </c>
      <c r="C5" s="73" t="s">
        <v>52</v>
      </c>
      <c r="D5" s="73" t="s">
        <v>53</v>
      </c>
      <c r="E5" s="167"/>
      <c r="F5" s="167"/>
      <c r="G5" s="167"/>
      <c r="H5" s="74"/>
      <c r="I5" s="74"/>
      <c r="J5" s="74"/>
      <c r="K5" s="58"/>
      <c r="L5" s="59"/>
      <c r="M5" s="67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</row>
    <row r="6" spans="1:31" ht="27.6">
      <c r="A6" s="54" t="s">
        <v>47</v>
      </c>
      <c r="B6" s="76">
        <f>брв!O9</f>
        <v>1543.3888888888889</v>
      </c>
      <c r="C6" s="77">
        <f>B6*60/10</f>
        <v>9260.3333333333321</v>
      </c>
      <c r="D6" s="78">
        <f>B6*60</f>
        <v>92603.333333333328</v>
      </c>
      <c r="E6" s="79"/>
      <c r="F6" s="79"/>
      <c r="G6" s="80"/>
      <c r="H6" s="79"/>
      <c r="I6" s="79"/>
      <c r="J6" s="79"/>
      <c r="K6" s="58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</row>
    <row r="7" spans="1:31" ht="28.5" customHeight="1">
      <c r="A7" s="75" t="s">
        <v>45</v>
      </c>
      <c r="B7" s="76">
        <f>брв!O10</f>
        <v>1481.5333333333333</v>
      </c>
      <c r="C7" s="77">
        <f>B7*60/10</f>
        <v>8889.2000000000007</v>
      </c>
      <c r="D7" s="78">
        <f>B7*60</f>
        <v>88892</v>
      </c>
      <c r="E7" s="79"/>
      <c r="F7" s="79"/>
      <c r="G7" s="80"/>
      <c r="H7" s="79"/>
      <c r="I7" s="79"/>
      <c r="J7" s="79"/>
      <c r="K7" s="58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</row>
    <row r="8" spans="1:31" ht="22.5" customHeight="1">
      <c r="A8" s="68"/>
      <c r="B8" s="81"/>
      <c r="C8" s="82"/>
      <c r="D8" s="64"/>
      <c r="E8" s="65"/>
      <c r="F8" s="65"/>
      <c r="G8" s="66"/>
      <c r="H8" s="64"/>
      <c r="I8" s="64"/>
      <c r="J8" s="64"/>
      <c r="K8" s="58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</row>
    <row r="9" spans="1:31" ht="26.4">
      <c r="A9" s="68"/>
      <c r="B9" s="81" t="s">
        <v>43</v>
      </c>
      <c r="C9" s="168" t="s">
        <v>54</v>
      </c>
      <c r="D9" s="168"/>
      <c r="E9" s="81" t="s">
        <v>55</v>
      </c>
      <c r="F9" s="83"/>
      <c r="G9" s="66"/>
      <c r="H9" s="64"/>
      <c r="I9" s="64"/>
      <c r="J9" s="64"/>
      <c r="K9" s="58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</row>
    <row r="10" spans="1:31" ht="15" customHeight="1">
      <c r="A10" s="84" t="s">
        <v>56</v>
      </c>
      <c r="B10" s="85">
        <f>B11*2</f>
        <v>136200</v>
      </c>
      <c r="C10" s="86">
        <v>0.82069999999999999</v>
      </c>
      <c r="D10" s="85">
        <f>B10*C10</f>
        <v>111779.34</v>
      </c>
      <c r="E10" s="87">
        <v>1.2</v>
      </c>
      <c r="F10" s="88" t="s">
        <v>90</v>
      </c>
      <c r="G10" s="66"/>
      <c r="H10" s="64"/>
      <c r="I10" s="89"/>
      <c r="J10" s="89"/>
      <c r="K10" s="90"/>
      <c r="L10" s="91"/>
      <c r="M10" s="92"/>
      <c r="N10" s="92"/>
      <c r="O10" s="92"/>
      <c r="P10" s="92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</row>
    <row r="11" spans="1:31" ht="26.4">
      <c r="A11" s="84" t="s">
        <v>57</v>
      </c>
      <c r="B11" s="85">
        <v>68100</v>
      </c>
      <c r="C11" s="86">
        <v>0.82069999999999999</v>
      </c>
      <c r="D11" s="85">
        <f>B11*C11</f>
        <v>55889.67</v>
      </c>
      <c r="E11" s="87">
        <v>1.2</v>
      </c>
      <c r="F11" s="88" t="s">
        <v>90</v>
      </c>
      <c r="G11" s="66"/>
      <c r="H11" s="64"/>
      <c r="I11" s="89"/>
      <c r="J11" s="89"/>
      <c r="K11" s="93"/>
      <c r="L11" s="94"/>
      <c r="M11" s="94"/>
      <c r="N11" s="94"/>
      <c r="O11" s="94"/>
      <c r="P11" s="94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</row>
    <row r="12" spans="1:31">
      <c r="A12" s="68"/>
      <c r="B12" s="96"/>
      <c r="C12" s="97"/>
      <c r="D12" s="96"/>
      <c r="E12" s="98"/>
      <c r="F12" s="88"/>
      <c r="G12" s="66"/>
      <c r="H12" s="64"/>
      <c r="I12" s="89"/>
      <c r="J12" s="99"/>
      <c r="K12" s="100"/>
      <c r="L12" s="101"/>
      <c r="M12" s="101"/>
      <c r="N12" s="102"/>
      <c r="O12" s="101"/>
      <c r="P12" s="101"/>
      <c r="Q12" s="95"/>
      <c r="R12" s="95"/>
      <c r="S12" s="95"/>
      <c r="T12" s="95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</row>
    <row r="13" spans="1:31" ht="15.6">
      <c r="A13" s="104"/>
      <c r="B13" s="105"/>
      <c r="C13" s="106"/>
      <c r="D13" s="105"/>
      <c r="E13" s="88"/>
      <c r="F13" s="88"/>
      <c r="G13" s="107"/>
      <c r="H13" s="64"/>
      <c r="I13" s="108"/>
      <c r="J13" s="108"/>
      <c r="K13" s="100"/>
      <c r="L13" s="101"/>
      <c r="M13" s="101"/>
      <c r="N13" s="102"/>
      <c r="O13" s="101"/>
      <c r="P13" s="101"/>
      <c r="Q13" s="95"/>
      <c r="R13" s="95"/>
      <c r="S13" s="95"/>
      <c r="T13" s="95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</row>
    <row r="14" spans="1:31" ht="15.6">
      <c r="A14" s="62" t="s">
        <v>58</v>
      </c>
      <c r="B14" s="63"/>
      <c r="C14" s="63"/>
      <c r="D14" s="64"/>
      <c r="E14" s="65"/>
      <c r="F14" s="65"/>
      <c r="G14" s="109"/>
      <c r="H14" s="64"/>
      <c r="I14" s="108"/>
      <c r="J14" s="108"/>
      <c r="K14" s="100"/>
      <c r="L14" s="101"/>
      <c r="M14" s="101"/>
      <c r="N14" s="102"/>
      <c r="O14" s="101"/>
      <c r="P14" s="101"/>
      <c r="Q14" s="95"/>
      <c r="R14" s="95"/>
      <c r="S14" s="95"/>
      <c r="T14" s="95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</row>
    <row r="15" spans="1:31" ht="15.6">
      <c r="A15" s="110"/>
      <c r="B15" s="111"/>
      <c r="C15" s="112"/>
      <c r="D15" s="64"/>
      <c r="E15" s="65"/>
      <c r="F15" s="65"/>
      <c r="G15" s="113"/>
      <c r="H15" s="114"/>
      <c r="I15" s="108"/>
      <c r="J15" s="108"/>
      <c r="K15" s="100"/>
      <c r="L15" s="101"/>
      <c r="M15" s="101"/>
      <c r="N15" s="102"/>
      <c r="O15" s="101"/>
      <c r="P15" s="101"/>
      <c r="Q15" s="95"/>
      <c r="R15" s="95"/>
      <c r="S15" s="95"/>
      <c r="T15" s="95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</row>
    <row r="16" spans="1:31" ht="39.6">
      <c r="A16" s="115" t="s">
        <v>50</v>
      </c>
      <c r="B16" s="115" t="s">
        <v>59</v>
      </c>
      <c r="C16" s="115" t="s">
        <v>60</v>
      </c>
      <c r="D16" s="115" t="s">
        <v>61</v>
      </c>
      <c r="E16" s="115" t="s">
        <v>62</v>
      </c>
      <c r="F16" s="115" t="s">
        <v>63</v>
      </c>
      <c r="G16" s="116"/>
      <c r="H16" s="117"/>
      <c r="I16" s="108"/>
      <c r="J16" s="108"/>
      <c r="K16" s="100"/>
      <c r="L16" s="101"/>
      <c r="M16" s="101"/>
      <c r="N16" s="102"/>
      <c r="O16" s="101"/>
      <c r="P16" s="101"/>
      <c r="Q16" s="95"/>
      <c r="R16" s="95"/>
      <c r="S16" s="95"/>
      <c r="T16" s="95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</row>
    <row r="17" spans="1:31" ht="15.6">
      <c r="A17" s="118"/>
      <c r="B17" s="118" t="s">
        <v>64</v>
      </c>
      <c r="C17" s="119"/>
      <c r="D17" s="119">
        <v>0.23580000000000001</v>
      </c>
      <c r="E17" s="119">
        <v>0.30199999999999999</v>
      </c>
      <c r="F17" s="120" t="s">
        <v>65</v>
      </c>
      <c r="G17" s="121"/>
      <c r="H17" s="122"/>
      <c r="I17" s="108"/>
      <c r="J17" s="108"/>
      <c r="K17" s="100"/>
      <c r="L17" s="101"/>
      <c r="M17" s="101"/>
      <c r="N17" s="101"/>
      <c r="O17" s="101"/>
      <c r="P17" s="101"/>
      <c r="Q17" s="95"/>
      <c r="R17" s="95"/>
      <c r="S17" s="95"/>
      <c r="T17" s="95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</row>
    <row r="18" spans="1:31" ht="36.75" customHeight="1">
      <c r="A18" s="54" t="s">
        <v>47</v>
      </c>
      <c r="B18" s="123">
        <v>10</v>
      </c>
      <c r="C18" s="124">
        <f>D10*12/E10/D6*B18</f>
        <v>120.70768510852743</v>
      </c>
      <c r="D18" s="125">
        <f>C18*D17</f>
        <v>28.462872148590769</v>
      </c>
      <c r="E18" s="124">
        <f>(C18+D18)*E17</f>
        <v>45.049508291649694</v>
      </c>
      <c r="F18" s="126">
        <f>ROUND(C18+D18+E18,2)</f>
        <v>194.22</v>
      </c>
      <c r="G18" s="121"/>
      <c r="H18" s="127"/>
      <c r="I18" s="128"/>
      <c r="J18" s="128"/>
      <c r="K18" s="129"/>
      <c r="L18" s="130"/>
      <c r="M18" s="130"/>
      <c r="N18" s="130"/>
      <c r="O18" s="130"/>
      <c r="P18" s="130"/>
      <c r="Q18" s="131"/>
      <c r="R18" s="131"/>
      <c r="S18" s="131"/>
      <c r="T18" s="131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</row>
    <row r="19" spans="1:31" s="152" customFormat="1" ht="46.5" customHeight="1">
      <c r="A19" s="146" t="s">
        <v>45</v>
      </c>
      <c r="B19" s="123">
        <v>10</v>
      </c>
      <c r="C19" s="124">
        <f>D11*12/E11/D7*B19</f>
        <v>62.873678171264018</v>
      </c>
      <c r="D19" s="125">
        <f>C19*D17</f>
        <v>14.825613312784055</v>
      </c>
      <c r="E19" s="124">
        <f>(C19+D19)*E17</f>
        <v>23.465186028182519</v>
      </c>
      <c r="F19" s="126">
        <f>ROUND(C19+D19+E19,2)</f>
        <v>101.16</v>
      </c>
      <c r="G19" s="121"/>
      <c r="H19" s="127"/>
      <c r="I19" s="147"/>
      <c r="J19" s="147"/>
      <c r="K19" s="148"/>
      <c r="L19" s="149"/>
      <c r="M19" s="149"/>
      <c r="N19" s="149"/>
      <c r="O19" s="149"/>
      <c r="P19" s="149"/>
      <c r="Q19" s="150"/>
      <c r="R19" s="150"/>
      <c r="S19" s="150"/>
      <c r="T19" s="150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</row>
    <row r="20" spans="1:31" ht="15.6" hidden="1">
      <c r="A20" s="84" t="s">
        <v>66</v>
      </c>
      <c r="B20" s="133"/>
      <c r="C20" s="124"/>
      <c r="D20" s="124"/>
      <c r="E20" s="124"/>
      <c r="F20" s="126">
        <f>ROUND(C20+D20+E20,2)</f>
        <v>0</v>
      </c>
      <c r="G20" s="121"/>
      <c r="H20" s="127"/>
      <c r="I20" s="108"/>
      <c r="J20" s="108"/>
      <c r="K20" s="100"/>
      <c r="L20" s="101"/>
      <c r="M20" s="101"/>
      <c r="N20" s="101"/>
      <c r="O20" s="101"/>
      <c r="P20" s="101"/>
      <c r="Q20" s="95"/>
      <c r="R20" s="95"/>
      <c r="S20" s="95"/>
      <c r="T20" s="95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</row>
    <row r="21" spans="1:31" ht="15.6">
      <c r="A21" s="84" t="s">
        <v>67</v>
      </c>
      <c r="B21" s="134"/>
      <c r="C21" s="124"/>
      <c r="D21" s="124"/>
      <c r="E21" s="124"/>
      <c r="F21" s="126">
        <f>F18+F19+F20</f>
        <v>295.38</v>
      </c>
      <c r="G21" s="121"/>
      <c r="H21" s="135"/>
      <c r="I21" s="108"/>
      <c r="J21" s="108"/>
      <c r="K21" s="100"/>
      <c r="L21" s="101"/>
      <c r="M21" s="101"/>
      <c r="N21" s="101"/>
      <c r="O21" s="101"/>
      <c r="P21" s="101"/>
      <c r="Q21" s="95"/>
      <c r="R21" s="95"/>
      <c r="S21" s="95"/>
      <c r="T21" s="95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</row>
    <row r="22" spans="1:31" ht="15.6">
      <c r="A22" s="68"/>
      <c r="B22" s="136"/>
      <c r="C22" s="137"/>
      <c r="D22" s="137"/>
      <c r="E22" s="137"/>
      <c r="F22" s="138"/>
      <c r="G22" s="121"/>
      <c r="H22" s="127"/>
      <c r="I22" s="108"/>
      <c r="J22" s="108"/>
      <c r="K22" s="100"/>
      <c r="L22" s="101"/>
      <c r="M22" s="101"/>
      <c r="N22" s="101"/>
      <c r="O22" s="101"/>
      <c r="P22" s="101"/>
      <c r="Q22" s="95"/>
      <c r="R22" s="95"/>
      <c r="S22" s="95"/>
      <c r="T22" s="95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</row>
    <row r="23" spans="1:31" ht="15.6">
      <c r="A23" s="68"/>
      <c r="B23" s="136"/>
      <c r="C23" s="137"/>
      <c r="D23" s="137"/>
      <c r="E23" s="137"/>
      <c r="F23" s="138"/>
      <c r="H23" s="127"/>
      <c r="I23" s="108"/>
      <c r="J23" s="108"/>
      <c r="K23" s="100"/>
      <c r="L23" s="101"/>
      <c r="M23" s="101"/>
      <c r="N23" s="101"/>
      <c r="O23" s="101"/>
      <c r="P23" s="101"/>
      <c r="Q23" s="95"/>
      <c r="R23" s="95"/>
      <c r="S23" s="95"/>
      <c r="T23" s="95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</row>
  </sheetData>
  <mergeCells count="3">
    <mergeCell ref="A1:H1"/>
    <mergeCell ref="E5:G5"/>
    <mergeCell ref="C9:D9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1"/>
  <sheetViews>
    <sheetView topLeftCell="A25" workbookViewId="0">
      <selection activeCell="G9" sqref="G9:G10"/>
    </sheetView>
  </sheetViews>
  <sheetFormatPr defaultColWidth="8.88671875" defaultRowHeight="13.2"/>
  <cols>
    <col min="1" max="1" width="44.5546875" style="29" customWidth="1"/>
    <col min="2" max="2" width="11" style="1" customWidth="1"/>
    <col min="3" max="4" width="11.88671875" style="1" customWidth="1"/>
    <col min="5" max="6" width="11.88671875" style="30" customWidth="1"/>
    <col min="7" max="7" width="22.5546875" style="31" customWidth="1"/>
    <col min="8" max="8" width="18.5546875" style="1" customWidth="1"/>
    <col min="9" max="9" width="8.88671875" style="1" customWidth="1"/>
    <col min="10" max="16384" width="8.88671875" style="1"/>
  </cols>
  <sheetData>
    <row r="1" spans="1:8" ht="15.6">
      <c r="A1" s="169" t="s">
        <v>0</v>
      </c>
      <c r="B1" s="169"/>
      <c r="C1" s="169"/>
      <c r="D1" s="169"/>
      <c r="E1" s="169"/>
      <c r="F1" s="169"/>
      <c r="G1" s="169"/>
    </row>
    <row r="2" spans="1:8" ht="13.5" customHeight="1">
      <c r="A2" s="2"/>
      <c r="E2" s="3"/>
      <c r="F2" s="4"/>
      <c r="G2" s="5"/>
      <c r="H2" s="6"/>
    </row>
    <row r="3" spans="1:8" ht="28.5" customHeight="1">
      <c r="A3" s="170" t="s">
        <v>85</v>
      </c>
      <c r="B3" s="170"/>
      <c r="C3" s="170"/>
      <c r="D3" s="170"/>
      <c r="E3" s="170"/>
      <c r="F3" s="170"/>
      <c r="G3" s="170"/>
      <c r="H3" s="6"/>
    </row>
    <row r="4" spans="1:8" ht="39.6">
      <c r="A4" s="7" t="s">
        <v>1</v>
      </c>
      <c r="B4" s="8" t="s">
        <v>2</v>
      </c>
      <c r="C4" s="9" t="s">
        <v>3</v>
      </c>
      <c r="D4" s="9" t="s">
        <v>4</v>
      </c>
      <c r="E4" s="10" t="s">
        <v>5</v>
      </c>
      <c r="F4" s="11" t="s">
        <v>6</v>
      </c>
      <c r="G4" s="12" t="s">
        <v>7</v>
      </c>
    </row>
    <row r="5" spans="1:8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</row>
    <row r="6" spans="1:8" ht="27.6">
      <c r="A6" s="14" t="s">
        <v>21</v>
      </c>
      <c r="B6" s="15" t="s">
        <v>15</v>
      </c>
      <c r="C6" s="16">
        <v>1</v>
      </c>
      <c r="D6" s="15">
        <v>1</v>
      </c>
      <c r="E6" s="16">
        <v>72.58</v>
      </c>
      <c r="F6" s="16">
        <f>D6*E6*C6</f>
        <v>72.58</v>
      </c>
      <c r="G6" s="17" t="s">
        <v>16</v>
      </c>
    </row>
    <row r="7" spans="1:8" ht="15.6">
      <c r="A7" s="14" t="s">
        <v>17</v>
      </c>
      <c r="B7" s="15" t="s">
        <v>15</v>
      </c>
      <c r="C7" s="16">
        <v>1</v>
      </c>
      <c r="D7" s="15">
        <f>1/50</f>
        <v>0.02</v>
      </c>
      <c r="E7" s="16">
        <v>862.5</v>
      </c>
      <c r="F7" s="16">
        <f>D7*E7*C7</f>
        <v>17.25</v>
      </c>
      <c r="G7" s="17" t="s">
        <v>18</v>
      </c>
    </row>
    <row r="8" spans="1:8" ht="41.4">
      <c r="A8" s="14" t="s">
        <v>19</v>
      </c>
      <c r="B8" s="15" t="s">
        <v>15</v>
      </c>
      <c r="C8" s="16">
        <v>1</v>
      </c>
      <c r="D8" s="15">
        <f>1/100</f>
        <v>0.01</v>
      </c>
      <c r="E8" s="16">
        <v>7257</v>
      </c>
      <c r="F8" s="16">
        <f>D8*E8*C8</f>
        <v>72.570000000000007</v>
      </c>
      <c r="G8" s="17" t="s">
        <v>20</v>
      </c>
    </row>
    <row r="9" spans="1:8" ht="31.2">
      <c r="A9" s="14" t="s">
        <v>8</v>
      </c>
      <c r="B9" s="15" t="s">
        <v>9</v>
      </c>
      <c r="C9" s="16">
        <v>1</v>
      </c>
      <c r="D9" s="15">
        <v>1</v>
      </c>
      <c r="E9" s="16">
        <f>[1]Свод!$E$37</f>
        <v>16.690000000000001</v>
      </c>
      <c r="F9" s="16">
        <f>D9*E9*C9</f>
        <v>16.690000000000001</v>
      </c>
      <c r="G9" s="17" t="s">
        <v>94</v>
      </c>
    </row>
    <row r="10" spans="1:8" ht="31.2">
      <c r="A10" s="32" t="s">
        <v>12</v>
      </c>
      <c r="B10" s="19" t="s">
        <v>11</v>
      </c>
      <c r="C10" s="21">
        <v>1</v>
      </c>
      <c r="D10" s="19">
        <v>3</v>
      </c>
      <c r="E10" s="21">
        <f>[1]Свод!$E$62</f>
        <v>0.61</v>
      </c>
      <c r="F10" s="21">
        <f>D10*E10*C10</f>
        <v>1.83</v>
      </c>
      <c r="G10" s="17" t="s">
        <v>94</v>
      </c>
    </row>
    <row r="11" spans="1:8" ht="15.6">
      <c r="A11" s="18" t="s">
        <v>10</v>
      </c>
      <c r="B11" s="19"/>
      <c r="C11" s="20"/>
      <c r="D11" s="19"/>
      <c r="E11" s="21"/>
      <c r="F11" s="22">
        <f>SUM(F6:F10)</f>
        <v>180.92000000000002</v>
      </c>
      <c r="G11" s="23"/>
    </row>
    <row r="12" spans="1:8" ht="15.6">
      <c r="A12" s="24"/>
      <c r="B12" s="25"/>
      <c r="C12" s="26"/>
      <c r="D12" s="25"/>
      <c r="E12" s="27"/>
      <c r="F12" s="27"/>
      <c r="G12" s="28"/>
    </row>
    <row r="15" spans="1:8" ht="28.5" customHeight="1">
      <c r="A15" s="171" t="s">
        <v>13</v>
      </c>
      <c r="B15" s="171"/>
      <c r="C15" s="171"/>
      <c r="D15" s="171"/>
      <c r="E15" s="171"/>
      <c r="F15" s="171"/>
      <c r="G15" s="171"/>
      <c r="H15" s="6"/>
    </row>
    <row r="16" spans="1:8" ht="39.6">
      <c r="A16" s="7" t="s">
        <v>1</v>
      </c>
      <c r="B16" s="8" t="s">
        <v>2</v>
      </c>
      <c r="C16" s="9" t="s">
        <v>3</v>
      </c>
      <c r="D16" s="9" t="s">
        <v>4</v>
      </c>
      <c r="E16" s="10" t="s">
        <v>5</v>
      </c>
      <c r="F16" s="11" t="s">
        <v>6</v>
      </c>
      <c r="G16" s="12" t="s">
        <v>7</v>
      </c>
    </row>
    <row r="17" spans="1:8">
      <c r="A17" s="13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</row>
    <row r="18" spans="1:8" ht="27.6">
      <c r="A18" s="14" t="s">
        <v>21</v>
      </c>
      <c r="B18" s="15" t="s">
        <v>15</v>
      </c>
      <c r="C18" s="16">
        <v>1</v>
      </c>
      <c r="D18" s="15">
        <v>1</v>
      </c>
      <c r="E18" s="16">
        <v>72.58</v>
      </c>
      <c r="F18" s="16">
        <f t="shared" ref="F18:F23" si="0">D18*E18*C18</f>
        <v>72.58</v>
      </c>
      <c r="G18" s="17" t="s">
        <v>16</v>
      </c>
    </row>
    <row r="19" spans="1:8" ht="15.6">
      <c r="A19" s="14" t="s">
        <v>17</v>
      </c>
      <c r="B19" s="15" t="s">
        <v>15</v>
      </c>
      <c r="C19" s="16">
        <v>1</v>
      </c>
      <c r="D19" s="15">
        <f>1/50</f>
        <v>0.02</v>
      </c>
      <c r="E19" s="16">
        <v>862.5</v>
      </c>
      <c r="F19" s="16">
        <f t="shared" si="0"/>
        <v>17.25</v>
      </c>
      <c r="G19" s="17" t="s">
        <v>18</v>
      </c>
    </row>
    <row r="20" spans="1:8" ht="41.4">
      <c r="A20" s="14" t="s">
        <v>19</v>
      </c>
      <c r="B20" s="15" t="s">
        <v>15</v>
      </c>
      <c r="C20" s="16">
        <v>1</v>
      </c>
      <c r="D20" s="15">
        <f>1/100</f>
        <v>0.01</v>
      </c>
      <c r="E20" s="16">
        <v>7257</v>
      </c>
      <c r="F20" s="16">
        <f t="shared" si="0"/>
        <v>72.570000000000007</v>
      </c>
      <c r="G20" s="17" t="s">
        <v>20</v>
      </c>
    </row>
    <row r="21" spans="1:8" ht="27.6">
      <c r="A21" s="14" t="s">
        <v>22</v>
      </c>
      <c r="B21" s="15" t="s">
        <v>15</v>
      </c>
      <c r="C21" s="16">
        <v>1</v>
      </c>
      <c r="D21" s="15">
        <v>1</v>
      </c>
      <c r="E21" s="16">
        <v>87.5</v>
      </c>
      <c r="F21" s="16">
        <f t="shared" si="0"/>
        <v>87.5</v>
      </c>
      <c r="G21" s="17" t="s">
        <v>18</v>
      </c>
    </row>
    <row r="22" spans="1:8" ht="31.2">
      <c r="A22" s="14" t="s">
        <v>8</v>
      </c>
      <c r="B22" s="15" t="s">
        <v>9</v>
      </c>
      <c r="C22" s="16">
        <v>1</v>
      </c>
      <c r="D22" s="15">
        <v>1</v>
      </c>
      <c r="E22" s="16">
        <f>[1]Свод!$E$37</f>
        <v>16.690000000000001</v>
      </c>
      <c r="F22" s="16">
        <f t="shared" si="0"/>
        <v>16.690000000000001</v>
      </c>
      <c r="G22" s="17" t="s">
        <v>94</v>
      </c>
    </row>
    <row r="23" spans="1:8" ht="31.2">
      <c r="A23" s="32" t="s">
        <v>12</v>
      </c>
      <c r="B23" s="19" t="s">
        <v>11</v>
      </c>
      <c r="C23" s="21">
        <v>1</v>
      </c>
      <c r="D23" s="19">
        <v>3</v>
      </c>
      <c r="E23" s="21">
        <f>[1]Свод!$E$62</f>
        <v>0.61</v>
      </c>
      <c r="F23" s="21">
        <f t="shared" si="0"/>
        <v>1.83</v>
      </c>
      <c r="G23" s="17" t="s">
        <v>94</v>
      </c>
    </row>
    <row r="24" spans="1:8" ht="15.6">
      <c r="A24" s="33" t="s">
        <v>10</v>
      </c>
      <c r="B24" s="15"/>
      <c r="C24" s="34"/>
      <c r="D24" s="15"/>
      <c r="E24" s="16"/>
      <c r="F24" s="35">
        <f>SUM(F18:F23)</f>
        <v>268.42</v>
      </c>
      <c r="G24" s="17"/>
    </row>
    <row r="27" spans="1:8" ht="21.6" customHeight="1">
      <c r="A27" s="172" t="s">
        <v>92</v>
      </c>
      <c r="B27" s="172"/>
      <c r="C27" s="172"/>
      <c r="D27" s="172"/>
      <c r="E27" s="172"/>
      <c r="F27" s="172"/>
      <c r="G27" s="172"/>
    </row>
    <row r="28" spans="1:8" ht="28.5" customHeight="1">
      <c r="A28" s="171" t="s">
        <v>14</v>
      </c>
      <c r="B28" s="171"/>
      <c r="C28" s="171"/>
      <c r="D28" s="171"/>
      <c r="E28" s="171"/>
      <c r="F28" s="171"/>
      <c r="G28" s="171"/>
      <c r="H28" s="6"/>
    </row>
    <row r="29" spans="1:8" ht="39.6">
      <c r="A29" s="7" t="s">
        <v>1</v>
      </c>
      <c r="B29" s="8" t="s">
        <v>2</v>
      </c>
      <c r="C29" s="9" t="s">
        <v>3</v>
      </c>
      <c r="D29" s="9" t="s">
        <v>4</v>
      </c>
      <c r="E29" s="10" t="s">
        <v>5</v>
      </c>
      <c r="F29" s="11" t="s">
        <v>6</v>
      </c>
      <c r="G29" s="12" t="s">
        <v>7</v>
      </c>
    </row>
    <row r="30" spans="1:8">
      <c r="A30" s="13">
        <v>1</v>
      </c>
      <c r="B30" s="13">
        <v>2</v>
      </c>
      <c r="C30" s="13">
        <v>3</v>
      </c>
      <c r="D30" s="13">
        <v>4</v>
      </c>
      <c r="E30" s="13">
        <v>5</v>
      </c>
      <c r="F30" s="13">
        <v>6</v>
      </c>
      <c r="G30" s="13">
        <v>7</v>
      </c>
    </row>
    <row r="31" spans="1:8" ht="27.6">
      <c r="A31" s="14" t="s">
        <v>22</v>
      </c>
      <c r="B31" s="15" t="s">
        <v>15</v>
      </c>
      <c r="C31" s="16">
        <v>1</v>
      </c>
      <c r="D31" s="15">
        <v>2</v>
      </c>
      <c r="E31" s="16">
        <v>87.5</v>
      </c>
      <c r="F31" s="16">
        <f t="shared" ref="F31:F36" si="1">D31*E31*C31</f>
        <v>175</v>
      </c>
      <c r="G31" s="17" t="s">
        <v>18</v>
      </c>
    </row>
    <row r="32" spans="1:8" ht="41.4">
      <c r="A32" s="14" t="s">
        <v>25</v>
      </c>
      <c r="B32" s="15" t="s">
        <v>15</v>
      </c>
      <c r="C32" s="16">
        <v>1</v>
      </c>
      <c r="D32" s="15">
        <v>5</v>
      </c>
      <c r="E32" s="16">
        <f>3804/25</f>
        <v>152.16</v>
      </c>
      <c r="F32" s="16">
        <f t="shared" si="1"/>
        <v>760.8</v>
      </c>
      <c r="G32" s="17" t="s">
        <v>86</v>
      </c>
    </row>
    <row r="33" spans="1:7" ht="31.2">
      <c r="A33" s="14" t="s">
        <v>8</v>
      </c>
      <c r="B33" s="15" t="s">
        <v>9</v>
      </c>
      <c r="C33" s="16">
        <v>1</v>
      </c>
      <c r="D33" s="15">
        <v>1</v>
      </c>
      <c r="E33" s="16">
        <f>[1]Свод!$E$37</f>
        <v>16.690000000000001</v>
      </c>
      <c r="F33" s="16">
        <f>D33*E33*C33</f>
        <v>16.690000000000001</v>
      </c>
      <c r="G33" s="17" t="s">
        <v>94</v>
      </c>
    </row>
    <row r="34" spans="1:7" ht="31.2">
      <c r="A34" s="32" t="s">
        <v>24</v>
      </c>
      <c r="B34" s="19" t="s">
        <v>15</v>
      </c>
      <c r="C34" s="21">
        <v>1</v>
      </c>
      <c r="D34" s="19">
        <v>1</v>
      </c>
      <c r="E34" s="21">
        <f>[1]Свод!$E$213</f>
        <v>0.26</v>
      </c>
      <c r="F34" s="16">
        <f>D34*E34*C34</f>
        <v>0.26</v>
      </c>
      <c r="G34" s="17" t="s">
        <v>94</v>
      </c>
    </row>
    <row r="35" spans="1:7" ht="31.2">
      <c r="A35" s="32" t="s">
        <v>23</v>
      </c>
      <c r="B35" s="19" t="s">
        <v>11</v>
      </c>
      <c r="C35" s="21">
        <v>1</v>
      </c>
      <c r="D35" s="19">
        <v>1</v>
      </c>
      <c r="E35" s="21">
        <f>[1]Свод!$E$162</f>
        <v>0.17</v>
      </c>
      <c r="F35" s="16">
        <f>D35*E35*C35</f>
        <v>0.17</v>
      </c>
      <c r="G35" s="17" t="s">
        <v>94</v>
      </c>
    </row>
    <row r="36" spans="1:7" ht="31.2">
      <c r="A36" s="32" t="s">
        <v>12</v>
      </c>
      <c r="B36" s="19" t="s">
        <v>11</v>
      </c>
      <c r="C36" s="21">
        <v>1</v>
      </c>
      <c r="D36" s="19">
        <v>3</v>
      </c>
      <c r="E36" s="21">
        <f>[1]Свод!$E$62</f>
        <v>0.61</v>
      </c>
      <c r="F36" s="21">
        <f t="shared" si="1"/>
        <v>1.83</v>
      </c>
      <c r="G36" s="17" t="s">
        <v>94</v>
      </c>
    </row>
    <row r="37" spans="1:7" ht="15.6">
      <c r="A37" s="33" t="s">
        <v>10</v>
      </c>
      <c r="B37" s="15"/>
      <c r="C37" s="34"/>
      <c r="D37" s="15"/>
      <c r="E37" s="16"/>
      <c r="F37" s="35">
        <f>SUM(F31:F36)</f>
        <v>954.75</v>
      </c>
      <c r="G37" s="17"/>
    </row>
    <row r="41" spans="1:7">
      <c r="A41" s="36"/>
    </row>
  </sheetData>
  <mergeCells count="5">
    <mergeCell ref="A1:G1"/>
    <mergeCell ref="A3:G3"/>
    <mergeCell ref="A15:G15"/>
    <mergeCell ref="A28:G28"/>
    <mergeCell ref="A27:G27"/>
  </mergeCells>
  <pageMargins left="1.1811023622047245" right="0.59055118110236227" top="0.78740157480314965" bottom="0.59055118110236227" header="0.31496062992125984" footer="0.31496062992125984"/>
  <pageSetup paperSize="9" scale="6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328"/>
  <sheetViews>
    <sheetView workbookViewId="0">
      <selection activeCell="B10" sqref="B10"/>
    </sheetView>
  </sheetViews>
  <sheetFormatPr defaultColWidth="8.88671875" defaultRowHeight="13.2"/>
  <cols>
    <col min="1" max="1" width="33.109375" style="37" customWidth="1"/>
    <col min="2" max="7" width="10.109375" style="37" customWidth="1"/>
    <col min="8" max="8" width="10.88671875" style="37" customWidth="1"/>
    <col min="9" max="16" width="10.109375" style="37" customWidth="1"/>
    <col min="17" max="18" width="12.109375" style="37" bestFit="1" customWidth="1"/>
    <col min="19" max="16384" width="8.88671875" style="37"/>
  </cols>
  <sheetData>
    <row r="1" spans="1:35"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</row>
    <row r="2" spans="1:35" ht="17.399999999999999">
      <c r="A2" s="39" t="s">
        <v>26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spans="1:3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spans="1:3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</row>
    <row r="5" spans="1:35" s="42" customFormat="1" ht="18" customHeight="1">
      <c r="A5" s="173" t="s">
        <v>27</v>
      </c>
      <c r="B5" s="177" t="s">
        <v>28</v>
      </c>
      <c r="C5" s="173" t="s">
        <v>29</v>
      </c>
      <c r="D5" s="173" t="s">
        <v>30</v>
      </c>
      <c r="E5" s="173" t="s">
        <v>31</v>
      </c>
      <c r="F5" s="173" t="s">
        <v>32</v>
      </c>
      <c r="G5" s="173"/>
      <c r="H5" s="173"/>
      <c r="I5" s="173"/>
      <c r="J5" s="173" t="s">
        <v>33</v>
      </c>
      <c r="K5" s="179" t="s">
        <v>34</v>
      </c>
      <c r="L5" s="180"/>
      <c r="M5" s="173" t="s">
        <v>35</v>
      </c>
      <c r="N5" s="179" t="s">
        <v>36</v>
      </c>
      <c r="O5" s="180"/>
      <c r="P5" s="173" t="s">
        <v>37</v>
      </c>
    </row>
    <row r="6" spans="1:35" s="42" customFormat="1" ht="18" customHeight="1">
      <c r="A6" s="173"/>
      <c r="B6" s="183"/>
      <c r="C6" s="173"/>
      <c r="D6" s="173"/>
      <c r="E6" s="173"/>
      <c r="F6" s="174" t="s">
        <v>38</v>
      </c>
      <c r="G6" s="175"/>
      <c r="H6" s="176"/>
      <c r="I6" s="177" t="s">
        <v>39</v>
      </c>
      <c r="J6" s="173"/>
      <c r="K6" s="181"/>
      <c r="L6" s="182"/>
      <c r="M6" s="173"/>
      <c r="N6" s="181"/>
      <c r="O6" s="182"/>
      <c r="P6" s="173"/>
    </row>
    <row r="7" spans="1:35" s="42" customFormat="1" ht="50.25" customHeight="1">
      <c r="A7" s="173"/>
      <c r="B7" s="178"/>
      <c r="C7" s="173"/>
      <c r="D7" s="173"/>
      <c r="E7" s="173"/>
      <c r="F7" s="41" t="s">
        <v>40</v>
      </c>
      <c r="G7" s="41" t="s">
        <v>41</v>
      </c>
      <c r="H7" s="41" t="s">
        <v>42</v>
      </c>
      <c r="I7" s="178"/>
      <c r="J7" s="173"/>
      <c r="K7" s="41" t="s">
        <v>43</v>
      </c>
      <c r="L7" s="43" t="s">
        <v>44</v>
      </c>
      <c r="M7" s="173"/>
      <c r="N7" s="41" t="s">
        <v>43</v>
      </c>
      <c r="O7" s="43" t="s">
        <v>44</v>
      </c>
      <c r="P7" s="173"/>
    </row>
    <row r="8" spans="1:35">
      <c r="A8" s="44">
        <v>1</v>
      </c>
      <c r="B8" s="44">
        <v>2</v>
      </c>
      <c r="C8" s="44">
        <v>3</v>
      </c>
      <c r="D8" s="44">
        <v>4</v>
      </c>
      <c r="E8" s="44">
        <v>5</v>
      </c>
      <c r="F8" s="44">
        <v>6</v>
      </c>
      <c r="G8" s="44">
        <v>7</v>
      </c>
      <c r="H8" s="44">
        <v>8</v>
      </c>
      <c r="I8" s="44">
        <v>9</v>
      </c>
      <c r="J8" s="44">
        <v>10</v>
      </c>
      <c r="K8" s="44">
        <v>11</v>
      </c>
      <c r="L8" s="44">
        <v>12</v>
      </c>
      <c r="M8" s="44">
        <v>13</v>
      </c>
      <c r="N8" s="44">
        <v>14</v>
      </c>
      <c r="O8" s="44">
        <v>15</v>
      </c>
      <c r="P8" s="44">
        <v>16</v>
      </c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</row>
    <row r="9" spans="1:35" s="52" customFormat="1" ht="21.9" customHeight="1">
      <c r="A9" s="54" t="s">
        <v>47</v>
      </c>
      <c r="B9" s="45" t="s">
        <v>89</v>
      </c>
      <c r="C9" s="45">
        <v>365</v>
      </c>
      <c r="D9" s="45">
        <f>118-E9</f>
        <v>104</v>
      </c>
      <c r="E9" s="45">
        <v>14</v>
      </c>
      <c r="F9" s="45">
        <v>52</v>
      </c>
      <c r="G9" s="46">
        <v>7</v>
      </c>
      <c r="H9" s="47">
        <f>ROUNDUP(G9*((K9-F9)/K9),0)</f>
        <v>6</v>
      </c>
      <c r="I9" s="48">
        <f>(F9+H9)/(C9-E9)*K9</f>
        <v>40.81481481481481</v>
      </c>
      <c r="J9" s="45">
        <v>3</v>
      </c>
      <c r="K9" s="45">
        <f>C9-E9-D9</f>
        <v>247</v>
      </c>
      <c r="L9" s="48">
        <f>K9-I9</f>
        <v>206.18518518518519</v>
      </c>
      <c r="M9" s="49">
        <v>7.5</v>
      </c>
      <c r="N9" s="49">
        <f>K9*M9-J9</f>
        <v>1849.5</v>
      </c>
      <c r="O9" s="50">
        <f>L9*M9-J9</f>
        <v>1543.3888888888889</v>
      </c>
      <c r="P9" s="55">
        <v>0.92300000000000004</v>
      </c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</row>
    <row r="10" spans="1:35" s="52" customFormat="1" ht="21.9" customHeight="1">
      <c r="A10" s="53" t="s">
        <v>45</v>
      </c>
      <c r="B10" s="45" t="s">
        <v>46</v>
      </c>
      <c r="C10" s="45">
        <v>365</v>
      </c>
      <c r="D10" s="45">
        <f>118-E10</f>
        <v>104</v>
      </c>
      <c r="E10" s="45">
        <v>14</v>
      </c>
      <c r="F10" s="45">
        <v>52</v>
      </c>
      <c r="G10" s="46">
        <v>7</v>
      </c>
      <c r="H10" s="47">
        <f>ROUNDUP(G10*((K10-F10)/K10),0)</f>
        <v>6</v>
      </c>
      <c r="I10" s="48">
        <f>(F10+H10)/(C10-E10)*K10</f>
        <v>40.81481481481481</v>
      </c>
      <c r="J10" s="45">
        <v>3</v>
      </c>
      <c r="K10" s="45">
        <f>C10-E10-D10</f>
        <v>247</v>
      </c>
      <c r="L10" s="48">
        <f>K10-I10</f>
        <v>206.18518518518519</v>
      </c>
      <c r="M10" s="49">
        <v>7.2</v>
      </c>
      <c r="N10" s="49">
        <f>K10*M10-J10</f>
        <v>1775.4</v>
      </c>
      <c r="O10" s="50">
        <f>L10*M10-J10</f>
        <v>1481.5333333333333</v>
      </c>
      <c r="P10" s="55">
        <f>P9</f>
        <v>0.92300000000000004</v>
      </c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</row>
    <row r="11" spans="1:35"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</row>
    <row r="12" spans="1:35"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</row>
    <row r="13" spans="1:35"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</row>
    <row r="14" spans="1:35"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</row>
    <row r="15" spans="1:35"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</row>
    <row r="16" spans="1:35"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</row>
    <row r="17" spans="2:30"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</row>
    <row r="18" spans="2:30"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</row>
    <row r="19" spans="2:30"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</row>
    <row r="20" spans="2:30"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</row>
    <row r="21" spans="2:30"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</row>
    <row r="22" spans="2:30"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</row>
    <row r="23" spans="2:30"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</row>
    <row r="24" spans="2:30"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</row>
    <row r="25" spans="2:30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</row>
    <row r="26" spans="2:30"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</row>
    <row r="27" spans="2:30"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</row>
    <row r="28" spans="2:30"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</row>
    <row r="29" spans="2:30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</row>
    <row r="30" spans="2:30"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</row>
    <row r="31" spans="2:30"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</row>
    <row r="32" spans="2:30"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</row>
    <row r="33" spans="2:30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</row>
    <row r="34" spans="2:30"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</row>
    <row r="35" spans="2:30"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</row>
    <row r="36" spans="2:30"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</row>
    <row r="37" spans="2:30"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</row>
    <row r="38" spans="2:30"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</row>
    <row r="39" spans="2:30"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</row>
    <row r="40" spans="2:30"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</row>
    <row r="41" spans="2:30"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</row>
    <row r="42" spans="2:30"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</row>
    <row r="43" spans="2:30"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</row>
    <row r="44" spans="2:30"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</row>
    <row r="45" spans="2:30"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</row>
    <row r="46" spans="2:30"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</row>
    <row r="47" spans="2:30"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</row>
    <row r="48" spans="2:30"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</row>
    <row r="49" spans="2:30"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</row>
    <row r="50" spans="2:30"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</row>
    <row r="51" spans="2:30"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</row>
    <row r="52" spans="2:30"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</row>
    <row r="53" spans="2:30"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</row>
    <row r="54" spans="2:30"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</row>
    <row r="55" spans="2:30"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</row>
    <row r="56" spans="2:30"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</row>
    <row r="57" spans="2:30"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</row>
    <row r="58" spans="2:30"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</row>
    <row r="59" spans="2:30"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</row>
    <row r="60" spans="2:30"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</row>
    <row r="61" spans="2:30"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</row>
    <row r="62" spans="2:30"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</row>
    <row r="63" spans="2:30"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</row>
    <row r="64" spans="2:30"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</row>
    <row r="65" spans="2:30"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</row>
    <row r="66" spans="2:30"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</row>
    <row r="67" spans="2:30"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</row>
    <row r="68" spans="2:30"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</row>
    <row r="69" spans="2:30"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</row>
    <row r="70" spans="2:30"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</row>
    <row r="71" spans="2:30"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</row>
    <row r="72" spans="2:30"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</row>
    <row r="73" spans="2:30"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</row>
    <row r="74" spans="2:30"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</row>
    <row r="75" spans="2:30"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</row>
    <row r="76" spans="2:30"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</row>
    <row r="77" spans="2:30"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</row>
    <row r="78" spans="2:30"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</row>
    <row r="79" spans="2:30"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</row>
    <row r="80" spans="2:30"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</row>
    <row r="81" spans="2:30"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</row>
    <row r="82" spans="2:30"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</row>
    <row r="83" spans="2:30"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</row>
    <row r="84" spans="2:30"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</row>
    <row r="85" spans="2:30"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</row>
    <row r="86" spans="2:30"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</row>
    <row r="87" spans="2:30"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</row>
    <row r="88" spans="2:30"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</row>
    <row r="89" spans="2:30"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</row>
    <row r="90" spans="2:30"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</row>
    <row r="91" spans="2:30"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</row>
    <row r="92" spans="2:30"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</row>
    <row r="93" spans="2:30"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</row>
    <row r="94" spans="2:30"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</row>
    <row r="95" spans="2:30"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</row>
    <row r="96" spans="2:30"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</row>
    <row r="97" spans="2:30"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</row>
    <row r="98" spans="2:30"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</row>
    <row r="99" spans="2:30"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</row>
    <row r="100" spans="2:30"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</row>
    <row r="101" spans="2:30"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</row>
    <row r="102" spans="2:30"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</row>
    <row r="103" spans="2:30"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</row>
    <row r="104" spans="2:30"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</row>
    <row r="105" spans="2:30"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</row>
    <row r="106" spans="2:30"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</row>
    <row r="107" spans="2:30"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</row>
    <row r="108" spans="2:30"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</row>
    <row r="109" spans="2:30"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</row>
    <row r="110" spans="2:30"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</row>
    <row r="111" spans="2:30"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</row>
    <row r="112" spans="2:30"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</row>
    <row r="113" spans="2:30"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</row>
    <row r="114" spans="2:30"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</row>
    <row r="115" spans="2:30"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</row>
    <row r="116" spans="2:30"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</row>
    <row r="117" spans="2:30"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</row>
    <row r="118" spans="2:30"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</row>
    <row r="119" spans="2:30"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</row>
    <row r="120" spans="2:30"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</row>
    <row r="121" spans="2:30"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</row>
    <row r="122" spans="2:30"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</row>
    <row r="123" spans="2:30"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</row>
    <row r="124" spans="2:30"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</row>
    <row r="125" spans="2:30"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</row>
    <row r="126" spans="2:30"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</row>
    <row r="127" spans="2:30"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</row>
    <row r="128" spans="2:30"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</row>
    <row r="129" spans="2:30"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</row>
    <row r="130" spans="2:30"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</row>
    <row r="131" spans="2:30"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</row>
    <row r="132" spans="2:30"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</row>
    <row r="133" spans="2:30"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</row>
    <row r="134" spans="2:30"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</row>
    <row r="135" spans="2:30"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</row>
    <row r="136" spans="2:30"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</row>
    <row r="137" spans="2:30"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</row>
    <row r="138" spans="2:30"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</row>
    <row r="139" spans="2:30"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</row>
    <row r="140" spans="2:30"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</row>
    <row r="141" spans="2:30"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</row>
    <row r="142" spans="2:30"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</row>
    <row r="143" spans="2:30"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</row>
    <row r="144" spans="2:30"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</row>
    <row r="145" spans="2:30"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</row>
    <row r="146" spans="2:30"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</row>
    <row r="147" spans="2:30">
      <c r="B147" s="38"/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</row>
    <row r="148" spans="2:30">
      <c r="B148" s="38"/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</row>
    <row r="149" spans="2:30">
      <c r="B149" s="38"/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</row>
    <row r="150" spans="2:30"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</row>
    <row r="151" spans="2:30"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</row>
    <row r="152" spans="2:30"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</row>
    <row r="153" spans="2:30"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</row>
    <row r="154" spans="2:30"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</row>
    <row r="155" spans="2:30"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</row>
    <row r="156" spans="2:30"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</row>
    <row r="157" spans="2:30"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</row>
    <row r="158" spans="2:30"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</row>
    <row r="159" spans="2:30"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</row>
    <row r="160" spans="2:30"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</row>
    <row r="161" spans="2:30"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</row>
    <row r="162" spans="2:30">
      <c r="B162" s="38"/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</row>
    <row r="163" spans="2:30"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</row>
    <row r="164" spans="2:30"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</row>
    <row r="165" spans="2:30">
      <c r="B165" s="38"/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</row>
    <row r="166" spans="2:30">
      <c r="B166" s="38"/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</row>
    <row r="167" spans="2:30"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</row>
    <row r="168" spans="2:30">
      <c r="B168" s="38"/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</row>
    <row r="169" spans="2:30">
      <c r="B169" s="38"/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</row>
    <row r="170" spans="2:30">
      <c r="B170" s="38"/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</row>
    <row r="171" spans="2:30">
      <c r="B171" s="38"/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</row>
    <row r="172" spans="2:30">
      <c r="B172" s="38"/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</row>
    <row r="173" spans="2:30">
      <c r="B173" s="38"/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</row>
    <row r="174" spans="2:30">
      <c r="B174" s="38"/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</row>
    <row r="175" spans="2:30">
      <c r="B175" s="38"/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</row>
    <row r="176" spans="2:30">
      <c r="B176" s="38"/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</row>
    <row r="177" spans="2:30">
      <c r="B177" s="38"/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</row>
    <row r="178" spans="2:30">
      <c r="B178" s="38"/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</row>
    <row r="179" spans="2:30">
      <c r="B179" s="38"/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</row>
    <row r="180" spans="2:30">
      <c r="B180" s="38"/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</row>
    <row r="181" spans="2:30">
      <c r="B181" s="38"/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</row>
    <row r="182" spans="2:30">
      <c r="B182" s="38"/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</row>
    <row r="183" spans="2:30">
      <c r="B183" s="38"/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</row>
    <row r="184" spans="2:30">
      <c r="B184" s="38"/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</row>
    <row r="185" spans="2:30">
      <c r="B185" s="38"/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</row>
    <row r="186" spans="2:30">
      <c r="B186" s="38"/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</row>
    <row r="187" spans="2:30"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</row>
    <row r="188" spans="2:30"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</row>
    <row r="189" spans="2:30">
      <c r="B189" s="38"/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</row>
    <row r="190" spans="2:30">
      <c r="B190" s="38"/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</row>
    <row r="191" spans="2:30">
      <c r="B191" s="38"/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</row>
    <row r="192" spans="2:30">
      <c r="B192" s="38"/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</row>
    <row r="193" spans="2:30">
      <c r="B193" s="38"/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</row>
    <row r="194" spans="2:30">
      <c r="B194" s="38"/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</row>
    <row r="195" spans="2:30">
      <c r="B195" s="38"/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</row>
    <row r="196" spans="2:30">
      <c r="B196" s="38"/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</row>
    <row r="197" spans="2:30">
      <c r="B197" s="38"/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</row>
    <row r="198" spans="2:30">
      <c r="B198" s="38"/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</row>
    <row r="199" spans="2:30">
      <c r="B199" s="38"/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</row>
    <row r="200" spans="2:30">
      <c r="B200" s="38"/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</row>
    <row r="201" spans="2:30"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</row>
    <row r="202" spans="2:30">
      <c r="B202" s="38"/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</row>
    <row r="203" spans="2:30">
      <c r="B203" s="38"/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</row>
    <row r="204" spans="2:30">
      <c r="B204" s="38"/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</row>
    <row r="205" spans="2:30">
      <c r="B205" s="38"/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</row>
    <row r="206" spans="2:30">
      <c r="B206" s="38"/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</row>
    <row r="207" spans="2:30">
      <c r="B207" s="38"/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</row>
    <row r="208" spans="2:30">
      <c r="B208" s="38"/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</row>
    <row r="209" spans="2:16">
      <c r="B209" s="38"/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/>
      <c r="O209" s="38"/>
      <c r="P209" s="38"/>
    </row>
    <row r="210" spans="2:16">
      <c r="B210" s="38"/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</row>
    <row r="211" spans="2:16">
      <c r="B211" s="38"/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/>
      <c r="P211" s="38"/>
    </row>
    <row r="212" spans="2:16"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</row>
    <row r="213" spans="2:16"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</row>
    <row r="214" spans="2:16"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</row>
    <row r="215" spans="2:16"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</row>
    <row r="216" spans="2:16"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</row>
    <row r="217" spans="2:16"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</row>
    <row r="218" spans="2:16"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</row>
    <row r="219" spans="2:16">
      <c r="B219" s="38"/>
      <c r="C219" s="38"/>
      <c r="D219" s="38"/>
      <c r="E219" s="38"/>
      <c r="F219" s="38"/>
      <c r="G219" s="38"/>
      <c r="H219" s="38"/>
      <c r="I219" s="38"/>
      <c r="J219" s="38"/>
      <c r="K219" s="38"/>
      <c r="L219" s="38"/>
      <c r="M219" s="38"/>
      <c r="N219" s="38"/>
      <c r="O219" s="38"/>
      <c r="P219" s="38"/>
    </row>
    <row r="220" spans="2:16">
      <c r="B220" s="38"/>
      <c r="C220" s="38"/>
      <c r="D220" s="38"/>
      <c r="E220" s="38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</row>
    <row r="221" spans="2:16">
      <c r="B221" s="38"/>
      <c r="C221" s="38"/>
      <c r="D221" s="38"/>
      <c r="E221" s="38"/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</row>
    <row r="222" spans="2:16">
      <c r="B222" s="38"/>
      <c r="C222" s="38"/>
      <c r="D222" s="38"/>
      <c r="E222" s="38"/>
      <c r="F222" s="38"/>
      <c r="G222" s="38"/>
      <c r="H222" s="38"/>
      <c r="I222" s="38"/>
      <c r="J222" s="38"/>
      <c r="K222" s="38"/>
      <c r="L222" s="38"/>
      <c r="M222" s="38"/>
      <c r="N222" s="38"/>
      <c r="O222" s="38"/>
      <c r="P222" s="38"/>
    </row>
    <row r="223" spans="2:16">
      <c r="B223" s="38"/>
      <c r="C223" s="38"/>
      <c r="D223" s="38"/>
      <c r="E223" s="38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</row>
    <row r="224" spans="2:16">
      <c r="B224" s="38"/>
      <c r="C224" s="38"/>
      <c r="D224" s="38"/>
      <c r="E224" s="38"/>
      <c r="F224" s="38"/>
      <c r="G224" s="38"/>
      <c r="H224" s="38"/>
      <c r="I224" s="38"/>
      <c r="J224" s="38"/>
      <c r="K224" s="38"/>
      <c r="L224" s="38"/>
      <c r="M224" s="38"/>
      <c r="N224" s="38"/>
      <c r="O224" s="38"/>
      <c r="P224" s="38"/>
    </row>
    <row r="225" spans="2:16">
      <c r="B225" s="38"/>
      <c r="C225" s="38"/>
      <c r="D225" s="38"/>
      <c r="E225" s="38"/>
      <c r="F225" s="38"/>
      <c r="G225" s="38"/>
      <c r="H225" s="38"/>
      <c r="I225" s="38"/>
      <c r="J225" s="38"/>
      <c r="K225" s="38"/>
      <c r="L225" s="38"/>
      <c r="M225" s="38"/>
      <c r="N225" s="38"/>
      <c r="O225" s="38"/>
      <c r="P225" s="38"/>
    </row>
    <row r="226" spans="2:16">
      <c r="B226" s="38"/>
      <c r="C226" s="38"/>
      <c r="D226" s="38"/>
      <c r="E226" s="38"/>
      <c r="F226" s="38"/>
      <c r="G226" s="38"/>
      <c r="H226" s="38"/>
      <c r="I226" s="38"/>
      <c r="J226" s="38"/>
      <c r="K226" s="38"/>
      <c r="L226" s="38"/>
      <c r="M226" s="38"/>
      <c r="N226" s="38"/>
      <c r="O226" s="38"/>
      <c r="P226" s="38"/>
    </row>
    <row r="227" spans="2:16"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38"/>
      <c r="N227" s="38"/>
      <c r="O227" s="38"/>
      <c r="P227" s="38"/>
    </row>
    <row r="228" spans="2:16">
      <c r="B228" s="38"/>
      <c r="C228" s="38"/>
      <c r="D228" s="38"/>
      <c r="E228" s="38"/>
      <c r="F228" s="38"/>
      <c r="G228" s="38"/>
      <c r="H228" s="38"/>
      <c r="I228" s="38"/>
      <c r="J228" s="38"/>
      <c r="K228" s="38"/>
      <c r="L228" s="38"/>
      <c r="M228" s="38"/>
      <c r="N228" s="38"/>
      <c r="O228" s="38"/>
      <c r="P228" s="38"/>
    </row>
    <row r="229" spans="2:16">
      <c r="B229" s="38"/>
      <c r="C229" s="38"/>
      <c r="D229" s="38"/>
      <c r="E229" s="38"/>
      <c r="F229" s="38"/>
      <c r="G229" s="38"/>
      <c r="H229" s="38"/>
      <c r="I229" s="38"/>
      <c r="J229" s="38"/>
      <c r="K229" s="38"/>
      <c r="L229" s="38"/>
      <c r="M229" s="38"/>
      <c r="N229" s="38"/>
      <c r="O229" s="38"/>
      <c r="P229" s="38"/>
    </row>
    <row r="230" spans="2:16">
      <c r="B230" s="38"/>
      <c r="C230" s="38"/>
      <c r="D230" s="38"/>
      <c r="E230" s="38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</row>
    <row r="231" spans="2:16">
      <c r="B231" s="38"/>
      <c r="C231" s="38"/>
      <c r="D231" s="38"/>
      <c r="E231" s="38"/>
      <c r="F231" s="38"/>
      <c r="G231" s="38"/>
      <c r="H231" s="38"/>
      <c r="I231" s="38"/>
      <c r="J231" s="38"/>
      <c r="K231" s="38"/>
      <c r="L231" s="38"/>
      <c r="M231" s="38"/>
      <c r="N231" s="38"/>
      <c r="O231" s="38"/>
      <c r="P231" s="38"/>
    </row>
    <row r="232" spans="2:16">
      <c r="B232" s="38"/>
      <c r="C232" s="38"/>
      <c r="D232" s="38"/>
      <c r="E232" s="38"/>
      <c r="F232" s="38"/>
      <c r="G232" s="38"/>
      <c r="H232" s="38"/>
      <c r="I232" s="38"/>
      <c r="J232" s="38"/>
      <c r="K232" s="38"/>
      <c r="L232" s="38"/>
      <c r="M232" s="38"/>
      <c r="N232" s="38"/>
      <c r="O232" s="38"/>
      <c r="P232" s="38"/>
    </row>
    <row r="233" spans="2:16">
      <c r="B233" s="38"/>
      <c r="C233" s="38"/>
      <c r="D233" s="38"/>
      <c r="E233" s="38"/>
      <c r="F233" s="38"/>
      <c r="G233" s="38"/>
      <c r="H233" s="38"/>
      <c r="I233" s="38"/>
      <c r="J233" s="38"/>
      <c r="K233" s="38"/>
      <c r="L233" s="38"/>
      <c r="M233" s="38"/>
      <c r="N233" s="38"/>
      <c r="O233" s="38"/>
      <c r="P233" s="38"/>
    </row>
    <row r="234" spans="2:16">
      <c r="B234" s="38"/>
      <c r="C234" s="38"/>
      <c r="D234" s="38"/>
      <c r="E234" s="38"/>
      <c r="F234" s="38"/>
      <c r="G234" s="38"/>
      <c r="H234" s="38"/>
      <c r="I234" s="38"/>
      <c r="J234" s="38"/>
      <c r="K234" s="38"/>
      <c r="L234" s="38"/>
      <c r="M234" s="38"/>
      <c r="N234" s="38"/>
      <c r="O234" s="38"/>
      <c r="P234" s="38"/>
    </row>
    <row r="235" spans="2:16">
      <c r="B235" s="38"/>
      <c r="C235" s="38"/>
      <c r="D235" s="38"/>
      <c r="E235" s="38"/>
      <c r="F235" s="38"/>
      <c r="G235" s="38"/>
      <c r="H235" s="38"/>
      <c r="I235" s="38"/>
      <c r="J235" s="38"/>
      <c r="K235" s="38"/>
      <c r="L235" s="38"/>
      <c r="M235" s="38"/>
      <c r="N235" s="38"/>
      <c r="O235" s="38"/>
      <c r="P235" s="38"/>
    </row>
    <row r="236" spans="2:16">
      <c r="B236" s="38"/>
      <c r="C236" s="38"/>
      <c r="D236" s="38"/>
      <c r="E236" s="38"/>
      <c r="F236" s="38"/>
      <c r="G236" s="38"/>
      <c r="H236" s="38"/>
      <c r="I236" s="38"/>
      <c r="J236" s="38"/>
      <c r="K236" s="38"/>
      <c r="L236" s="38"/>
      <c r="M236" s="38"/>
      <c r="N236" s="38"/>
      <c r="O236" s="38"/>
      <c r="P236" s="38"/>
    </row>
    <row r="237" spans="2:16">
      <c r="B237" s="38"/>
      <c r="C237" s="38"/>
      <c r="D237" s="38"/>
      <c r="E237" s="38"/>
      <c r="F237" s="38"/>
      <c r="G237" s="38"/>
      <c r="H237" s="38"/>
      <c r="I237" s="38"/>
      <c r="J237" s="38"/>
      <c r="K237" s="38"/>
      <c r="L237" s="38"/>
      <c r="M237" s="38"/>
      <c r="N237" s="38"/>
      <c r="O237" s="38"/>
      <c r="P237" s="38"/>
    </row>
    <row r="238" spans="2:16">
      <c r="B238" s="38"/>
      <c r="C238" s="38"/>
      <c r="D238" s="38"/>
      <c r="E238" s="38"/>
      <c r="F238" s="38"/>
      <c r="G238" s="38"/>
      <c r="H238" s="38"/>
      <c r="I238" s="38"/>
      <c r="J238" s="38"/>
      <c r="K238" s="38"/>
      <c r="L238" s="38"/>
      <c r="M238" s="38"/>
      <c r="N238" s="38"/>
      <c r="O238" s="38"/>
      <c r="P238" s="38"/>
    </row>
    <row r="239" spans="2:16">
      <c r="B239" s="38"/>
      <c r="C239" s="38"/>
      <c r="D239" s="38"/>
      <c r="E239" s="38"/>
      <c r="F239" s="38"/>
      <c r="G239" s="38"/>
      <c r="H239" s="38"/>
      <c r="I239" s="38"/>
      <c r="J239" s="38"/>
      <c r="K239" s="38"/>
      <c r="L239" s="38"/>
      <c r="M239" s="38"/>
      <c r="N239" s="38"/>
      <c r="O239" s="38"/>
      <c r="P239" s="38"/>
    </row>
    <row r="240" spans="2:16">
      <c r="B240" s="38"/>
      <c r="C240" s="38"/>
      <c r="D240" s="38"/>
      <c r="E240" s="38"/>
      <c r="F240" s="38"/>
      <c r="G240" s="38"/>
      <c r="H240" s="38"/>
      <c r="I240" s="38"/>
      <c r="J240" s="38"/>
      <c r="K240" s="38"/>
      <c r="L240" s="38"/>
      <c r="M240" s="38"/>
      <c r="N240" s="38"/>
      <c r="O240" s="38"/>
      <c r="P240" s="38"/>
    </row>
    <row r="241" spans="2:16">
      <c r="B241" s="38"/>
      <c r="C241" s="38"/>
      <c r="D241" s="38"/>
      <c r="E241" s="38"/>
      <c r="F241" s="38"/>
      <c r="G241" s="38"/>
      <c r="H241" s="38"/>
      <c r="I241" s="38"/>
      <c r="J241" s="38"/>
      <c r="K241" s="38"/>
      <c r="L241" s="38"/>
      <c r="M241" s="38"/>
      <c r="N241" s="38"/>
      <c r="O241" s="38"/>
      <c r="P241" s="38"/>
    </row>
    <row r="242" spans="2:16">
      <c r="B242" s="38"/>
      <c r="C242" s="38"/>
      <c r="D242" s="38"/>
      <c r="E242" s="38"/>
      <c r="F242" s="38"/>
      <c r="G242" s="38"/>
      <c r="H242" s="38"/>
      <c r="I242" s="38"/>
      <c r="J242" s="38"/>
      <c r="K242" s="38"/>
      <c r="L242" s="38"/>
      <c r="M242" s="38"/>
      <c r="N242" s="38"/>
      <c r="O242" s="38"/>
      <c r="P242" s="38"/>
    </row>
    <row r="243" spans="2:16">
      <c r="B243" s="38"/>
      <c r="C243" s="38"/>
      <c r="D243" s="38"/>
      <c r="E243" s="38"/>
      <c r="F243" s="38"/>
      <c r="G243" s="38"/>
      <c r="H243" s="38"/>
      <c r="I243" s="38"/>
      <c r="J243" s="38"/>
      <c r="K243" s="38"/>
      <c r="L243" s="38"/>
      <c r="M243" s="38"/>
      <c r="N243" s="38"/>
      <c r="O243" s="38"/>
      <c r="P243" s="38"/>
    </row>
    <row r="244" spans="2:16">
      <c r="B244" s="38"/>
      <c r="C244" s="38"/>
      <c r="D244" s="38"/>
      <c r="E244" s="38"/>
      <c r="F244" s="38"/>
      <c r="G244" s="38"/>
      <c r="H244" s="38"/>
      <c r="I244" s="38"/>
      <c r="J244" s="38"/>
      <c r="K244" s="38"/>
      <c r="L244" s="38"/>
      <c r="M244" s="38"/>
      <c r="N244" s="38"/>
      <c r="O244" s="38"/>
      <c r="P244" s="38"/>
    </row>
    <row r="245" spans="2:16">
      <c r="B245" s="38"/>
      <c r="C245" s="38"/>
      <c r="D245" s="38"/>
      <c r="E245" s="38"/>
      <c r="F245" s="38"/>
      <c r="G245" s="38"/>
      <c r="H245" s="38"/>
      <c r="I245" s="38"/>
      <c r="J245" s="38"/>
      <c r="K245" s="38"/>
      <c r="L245" s="38"/>
      <c r="M245" s="38"/>
      <c r="N245" s="38"/>
      <c r="O245" s="38"/>
      <c r="P245" s="38"/>
    </row>
    <row r="246" spans="2:16">
      <c r="B246" s="38"/>
      <c r="C246" s="38"/>
      <c r="D246" s="38"/>
      <c r="E246" s="38"/>
      <c r="F246" s="38"/>
      <c r="G246" s="38"/>
      <c r="H246" s="38"/>
      <c r="I246" s="38"/>
      <c r="J246" s="38"/>
      <c r="K246" s="38"/>
      <c r="L246" s="38"/>
      <c r="M246" s="38"/>
      <c r="N246" s="38"/>
      <c r="O246" s="38"/>
      <c r="P246" s="38"/>
    </row>
    <row r="247" spans="2:16">
      <c r="B247" s="38"/>
      <c r="C247" s="38"/>
      <c r="D247" s="38"/>
      <c r="E247" s="38"/>
      <c r="F247" s="38"/>
      <c r="G247" s="38"/>
      <c r="H247" s="38"/>
      <c r="I247" s="38"/>
      <c r="J247" s="38"/>
      <c r="K247" s="38"/>
      <c r="L247" s="38"/>
      <c r="M247" s="38"/>
      <c r="N247" s="38"/>
      <c r="O247" s="38"/>
      <c r="P247" s="38"/>
    </row>
    <row r="248" spans="2:16">
      <c r="B248" s="38"/>
      <c r="C248" s="38"/>
      <c r="D248" s="38"/>
      <c r="E248" s="38"/>
      <c r="F248" s="38"/>
      <c r="G248" s="38"/>
      <c r="H248" s="38"/>
      <c r="I248" s="38"/>
      <c r="J248" s="38"/>
      <c r="K248" s="38"/>
      <c r="L248" s="38"/>
      <c r="M248" s="38"/>
      <c r="N248" s="38"/>
      <c r="O248" s="38"/>
      <c r="P248" s="38"/>
    </row>
    <row r="249" spans="2:16">
      <c r="B249" s="38"/>
      <c r="C249" s="38"/>
      <c r="D249" s="38"/>
      <c r="E249" s="38"/>
      <c r="F249" s="38"/>
      <c r="G249" s="38"/>
      <c r="H249" s="38"/>
      <c r="I249" s="38"/>
      <c r="J249" s="38"/>
      <c r="K249" s="38"/>
      <c r="L249" s="38"/>
      <c r="M249" s="38"/>
      <c r="N249" s="38"/>
      <c r="O249" s="38"/>
      <c r="P249" s="38"/>
    </row>
    <row r="250" spans="2:16">
      <c r="B250" s="38"/>
      <c r="C250" s="38"/>
      <c r="D250" s="38"/>
      <c r="E250" s="38"/>
      <c r="F250" s="38"/>
      <c r="G250" s="38"/>
      <c r="H250" s="38"/>
      <c r="I250" s="38"/>
      <c r="J250" s="38"/>
      <c r="K250" s="38"/>
      <c r="L250" s="38"/>
      <c r="M250" s="38"/>
      <c r="N250" s="38"/>
      <c r="O250" s="38"/>
      <c r="P250" s="38"/>
    </row>
    <row r="251" spans="2:16">
      <c r="B251" s="38"/>
      <c r="C251" s="38"/>
      <c r="D251" s="38"/>
      <c r="E251" s="3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</row>
    <row r="252" spans="2:16">
      <c r="B252" s="38"/>
      <c r="C252" s="38"/>
      <c r="D252" s="38"/>
      <c r="E252" s="38"/>
      <c r="F252" s="38"/>
      <c r="G252" s="38"/>
      <c r="H252" s="38"/>
      <c r="I252" s="38"/>
      <c r="J252" s="38"/>
      <c r="K252" s="38"/>
      <c r="L252" s="38"/>
      <c r="M252" s="38"/>
      <c r="N252" s="38"/>
      <c r="O252" s="38"/>
      <c r="P252" s="38"/>
    </row>
    <row r="253" spans="2:16">
      <c r="B253" s="38"/>
      <c r="C253" s="38"/>
      <c r="D253" s="38"/>
      <c r="E253" s="38"/>
      <c r="F253" s="38"/>
      <c r="G253" s="38"/>
      <c r="H253" s="38"/>
      <c r="I253" s="38"/>
      <c r="J253" s="38"/>
      <c r="K253" s="38"/>
      <c r="L253" s="38"/>
      <c r="M253" s="38"/>
      <c r="N253" s="38"/>
      <c r="O253" s="38"/>
      <c r="P253" s="38"/>
    </row>
    <row r="254" spans="2:16"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38"/>
      <c r="N254" s="38"/>
      <c r="O254" s="38"/>
      <c r="P254" s="38"/>
    </row>
    <row r="255" spans="2:16"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38"/>
      <c r="N255" s="38"/>
      <c r="O255" s="38"/>
      <c r="P255" s="38"/>
    </row>
    <row r="256" spans="2:16">
      <c r="B256" s="38"/>
      <c r="C256" s="38"/>
      <c r="D256" s="38"/>
      <c r="E256" s="38"/>
      <c r="F256" s="38"/>
      <c r="G256" s="38"/>
      <c r="H256" s="38"/>
      <c r="I256" s="38"/>
      <c r="J256" s="38"/>
      <c r="K256" s="38"/>
      <c r="L256" s="38"/>
      <c r="M256" s="38"/>
      <c r="N256" s="38"/>
      <c r="O256" s="38"/>
      <c r="P256" s="38"/>
    </row>
    <row r="257" spans="2:16">
      <c r="B257" s="38"/>
      <c r="C257" s="38"/>
      <c r="D257" s="38"/>
      <c r="E257" s="38"/>
      <c r="F257" s="38"/>
      <c r="G257" s="38"/>
      <c r="H257" s="38"/>
      <c r="I257" s="38"/>
      <c r="J257" s="38"/>
      <c r="K257" s="38"/>
      <c r="L257" s="38"/>
      <c r="M257" s="38"/>
      <c r="N257" s="38"/>
      <c r="O257" s="38"/>
      <c r="P257" s="38"/>
    </row>
    <row r="258" spans="2:16">
      <c r="B258" s="38"/>
      <c r="C258" s="38"/>
      <c r="D258" s="38"/>
      <c r="E258" s="38"/>
      <c r="F258" s="38"/>
      <c r="G258" s="38"/>
      <c r="H258" s="38"/>
      <c r="I258" s="38"/>
      <c r="J258" s="38"/>
      <c r="K258" s="38"/>
      <c r="L258" s="38"/>
      <c r="M258" s="38"/>
      <c r="N258" s="38"/>
      <c r="O258" s="38"/>
      <c r="P258" s="38"/>
    </row>
    <row r="259" spans="2:16">
      <c r="B259" s="38"/>
      <c r="C259" s="38"/>
      <c r="D259" s="38"/>
      <c r="E259" s="38"/>
      <c r="F259" s="38"/>
      <c r="G259" s="38"/>
      <c r="H259" s="38"/>
      <c r="I259" s="38"/>
      <c r="J259" s="38"/>
      <c r="K259" s="38"/>
      <c r="L259" s="38"/>
      <c r="M259" s="38"/>
      <c r="N259" s="38"/>
      <c r="O259" s="38"/>
      <c r="P259" s="38"/>
    </row>
    <row r="260" spans="2:16">
      <c r="B260" s="38"/>
      <c r="C260" s="38"/>
      <c r="D260" s="38"/>
      <c r="E260" s="38"/>
      <c r="F260" s="38"/>
      <c r="G260" s="38"/>
      <c r="H260" s="38"/>
      <c r="I260" s="38"/>
      <c r="J260" s="38"/>
      <c r="K260" s="38"/>
      <c r="L260" s="38"/>
      <c r="M260" s="38"/>
      <c r="N260" s="38"/>
      <c r="O260" s="38"/>
      <c r="P260" s="38"/>
    </row>
    <row r="261" spans="2:16">
      <c r="B261" s="38"/>
      <c r="C261" s="38"/>
      <c r="D261" s="38"/>
      <c r="E261" s="38"/>
      <c r="F261" s="38"/>
      <c r="G261" s="38"/>
      <c r="H261" s="38"/>
      <c r="I261" s="38"/>
      <c r="J261" s="38"/>
      <c r="K261" s="38"/>
      <c r="L261" s="38"/>
      <c r="M261" s="38"/>
      <c r="N261" s="38"/>
      <c r="O261" s="38"/>
      <c r="P261" s="38"/>
    </row>
    <row r="262" spans="2:16">
      <c r="B262" s="38"/>
      <c r="C262" s="38"/>
      <c r="D262" s="38"/>
      <c r="E262" s="38"/>
      <c r="F262" s="38"/>
      <c r="G262" s="38"/>
      <c r="H262" s="38"/>
      <c r="I262" s="38"/>
      <c r="J262" s="38"/>
      <c r="K262" s="38"/>
      <c r="L262" s="38"/>
      <c r="M262" s="38"/>
      <c r="N262" s="38"/>
      <c r="O262" s="38"/>
      <c r="P262" s="38"/>
    </row>
    <row r="263" spans="2:16">
      <c r="B263" s="38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</row>
    <row r="264" spans="2:16">
      <c r="B264" s="38"/>
      <c r="C264" s="38"/>
      <c r="D264" s="38"/>
      <c r="E264" s="38"/>
      <c r="F264" s="38"/>
      <c r="G264" s="38"/>
      <c r="H264" s="38"/>
      <c r="I264" s="38"/>
      <c r="J264" s="38"/>
      <c r="K264" s="38"/>
      <c r="L264" s="38"/>
      <c r="M264" s="38"/>
      <c r="N264" s="38"/>
      <c r="O264" s="38"/>
      <c r="P264" s="38"/>
    </row>
    <row r="265" spans="2:16">
      <c r="B265" s="38"/>
      <c r="C265" s="38"/>
      <c r="D265" s="38"/>
      <c r="E265" s="38"/>
      <c r="F265" s="38"/>
      <c r="G265" s="38"/>
      <c r="H265" s="38"/>
      <c r="I265" s="38"/>
      <c r="J265" s="38"/>
      <c r="K265" s="38"/>
      <c r="L265" s="38"/>
      <c r="M265" s="38"/>
      <c r="N265" s="38"/>
      <c r="O265" s="38"/>
      <c r="P265" s="38"/>
    </row>
    <row r="266" spans="2:16">
      <c r="B266" s="38"/>
      <c r="C266" s="38"/>
      <c r="D266" s="38"/>
      <c r="E266" s="38"/>
      <c r="F266" s="38"/>
      <c r="G266" s="38"/>
      <c r="H266" s="38"/>
      <c r="I266" s="38"/>
      <c r="J266" s="38"/>
      <c r="K266" s="38"/>
      <c r="L266" s="38"/>
      <c r="M266" s="38"/>
      <c r="N266" s="38"/>
      <c r="O266" s="38"/>
      <c r="P266" s="38"/>
    </row>
    <row r="267" spans="2:16">
      <c r="B267" s="38"/>
      <c r="C267" s="38"/>
      <c r="D267" s="38"/>
      <c r="E267" s="38"/>
      <c r="F267" s="38"/>
      <c r="G267" s="38"/>
      <c r="H267" s="38"/>
      <c r="I267" s="38"/>
      <c r="J267" s="38"/>
      <c r="K267" s="38"/>
      <c r="L267" s="38"/>
      <c r="M267" s="38"/>
      <c r="N267" s="38"/>
      <c r="O267" s="38"/>
      <c r="P267" s="38"/>
    </row>
    <row r="268" spans="2:16">
      <c r="B268" s="38"/>
      <c r="C268" s="38"/>
      <c r="D268" s="38"/>
      <c r="E268" s="38"/>
      <c r="F268" s="38"/>
      <c r="G268" s="38"/>
      <c r="H268" s="38"/>
      <c r="I268" s="38"/>
      <c r="J268" s="38"/>
      <c r="K268" s="38"/>
      <c r="L268" s="38"/>
      <c r="M268" s="38"/>
      <c r="N268" s="38"/>
      <c r="O268" s="38"/>
      <c r="P268" s="38"/>
    </row>
    <row r="269" spans="2:16">
      <c r="B269" s="38"/>
      <c r="C269" s="38"/>
      <c r="D269" s="38"/>
      <c r="E269" s="38"/>
      <c r="F269" s="38"/>
      <c r="G269" s="38"/>
      <c r="H269" s="38"/>
      <c r="I269" s="38"/>
      <c r="J269" s="38"/>
      <c r="K269" s="38"/>
      <c r="L269" s="38"/>
      <c r="M269" s="38"/>
      <c r="N269" s="38"/>
      <c r="O269" s="38"/>
      <c r="P269" s="38"/>
    </row>
    <row r="270" spans="2:16">
      <c r="B270" s="38"/>
      <c r="C270" s="38"/>
      <c r="D270" s="38"/>
      <c r="E270" s="38"/>
      <c r="F270" s="38"/>
      <c r="G270" s="38"/>
      <c r="H270" s="38"/>
      <c r="I270" s="38"/>
      <c r="J270" s="38"/>
      <c r="K270" s="38"/>
      <c r="L270" s="38"/>
      <c r="M270" s="38"/>
      <c r="N270" s="38"/>
      <c r="O270" s="38"/>
      <c r="P270" s="38"/>
    </row>
    <row r="271" spans="2:16">
      <c r="B271" s="38"/>
      <c r="C271" s="38"/>
      <c r="D271" s="38"/>
      <c r="E271" s="38"/>
      <c r="F271" s="38"/>
      <c r="G271" s="38"/>
      <c r="H271" s="38"/>
      <c r="I271" s="38"/>
      <c r="J271" s="38"/>
      <c r="K271" s="38"/>
      <c r="L271" s="38"/>
      <c r="M271" s="38"/>
      <c r="N271" s="38"/>
      <c r="O271" s="38"/>
      <c r="P271" s="38"/>
    </row>
    <row r="272" spans="2:16">
      <c r="B272" s="38"/>
      <c r="C272" s="38"/>
      <c r="D272" s="38"/>
      <c r="E272" s="38"/>
      <c r="F272" s="38"/>
      <c r="G272" s="38"/>
      <c r="H272" s="38"/>
      <c r="I272" s="38"/>
      <c r="J272" s="38"/>
      <c r="K272" s="38"/>
      <c r="L272" s="38"/>
      <c r="M272" s="38"/>
      <c r="N272" s="38"/>
      <c r="O272" s="38"/>
      <c r="P272" s="38"/>
    </row>
    <row r="273" spans="2:16">
      <c r="B273" s="38"/>
      <c r="C273" s="38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</row>
    <row r="274" spans="2:16">
      <c r="B274" s="38"/>
      <c r="C274" s="38"/>
      <c r="D274" s="38"/>
      <c r="E274" s="38"/>
      <c r="F274" s="38"/>
      <c r="G274" s="38"/>
      <c r="H274" s="38"/>
      <c r="I274" s="38"/>
      <c r="J274" s="38"/>
      <c r="K274" s="38"/>
      <c r="L274" s="38"/>
      <c r="M274" s="38"/>
      <c r="N274" s="38"/>
      <c r="O274" s="38"/>
      <c r="P274" s="38"/>
    </row>
    <row r="275" spans="2:16">
      <c r="B275" s="38"/>
      <c r="C275" s="38"/>
      <c r="D275" s="38"/>
      <c r="E275" s="38"/>
      <c r="F275" s="38"/>
      <c r="G275" s="38"/>
      <c r="H275" s="38"/>
      <c r="I275" s="38"/>
      <c r="J275" s="38"/>
      <c r="K275" s="38"/>
      <c r="L275" s="38"/>
      <c r="M275" s="38"/>
      <c r="N275" s="38"/>
      <c r="O275" s="38"/>
      <c r="P275" s="38"/>
    </row>
    <row r="276" spans="2:16">
      <c r="B276" s="38"/>
      <c r="C276" s="38"/>
      <c r="D276" s="38"/>
      <c r="E276" s="38"/>
      <c r="F276" s="38"/>
      <c r="G276" s="38"/>
      <c r="H276" s="38"/>
      <c r="I276" s="38"/>
      <c r="J276" s="38"/>
      <c r="K276" s="38"/>
      <c r="L276" s="38"/>
      <c r="M276" s="38"/>
      <c r="N276" s="38"/>
      <c r="O276" s="38"/>
      <c r="P276" s="38"/>
    </row>
    <row r="277" spans="2:16">
      <c r="B277" s="38"/>
      <c r="C277" s="38"/>
      <c r="D277" s="38"/>
      <c r="E277" s="38"/>
      <c r="F277" s="38"/>
      <c r="G277" s="38"/>
      <c r="H277" s="38"/>
      <c r="I277" s="38"/>
      <c r="J277" s="38"/>
      <c r="K277" s="38"/>
      <c r="L277" s="38"/>
      <c r="M277" s="38"/>
      <c r="N277" s="38"/>
      <c r="O277" s="38"/>
      <c r="P277" s="38"/>
    </row>
    <row r="278" spans="2:16">
      <c r="B278" s="38"/>
      <c r="C278" s="38"/>
      <c r="D278" s="38"/>
      <c r="E278" s="38"/>
      <c r="F278" s="38"/>
      <c r="G278" s="38"/>
      <c r="H278" s="38"/>
      <c r="I278" s="38"/>
      <c r="J278" s="38"/>
      <c r="K278" s="38"/>
      <c r="L278" s="38"/>
      <c r="M278" s="38"/>
      <c r="N278" s="38"/>
      <c r="O278" s="38"/>
      <c r="P278" s="38"/>
    </row>
    <row r="279" spans="2:16">
      <c r="B279" s="38"/>
      <c r="C279" s="38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</row>
    <row r="280" spans="2:16">
      <c r="B280" s="38"/>
      <c r="C280" s="38"/>
      <c r="D280" s="38"/>
      <c r="E280" s="38"/>
      <c r="F280" s="38"/>
      <c r="G280" s="38"/>
      <c r="H280" s="38"/>
      <c r="I280" s="38"/>
      <c r="J280" s="38"/>
      <c r="K280" s="38"/>
      <c r="L280" s="38"/>
      <c r="M280" s="38"/>
      <c r="N280" s="38"/>
      <c r="O280" s="38"/>
      <c r="P280" s="38"/>
    </row>
    <row r="281" spans="2:16">
      <c r="B281" s="38"/>
      <c r="C281" s="38"/>
      <c r="D281" s="38"/>
      <c r="E281" s="38"/>
      <c r="F281" s="38"/>
      <c r="G281" s="38"/>
      <c r="H281" s="38"/>
      <c r="I281" s="38"/>
      <c r="J281" s="38"/>
      <c r="K281" s="38"/>
      <c r="L281" s="38"/>
      <c r="M281" s="38"/>
      <c r="N281" s="38"/>
      <c r="O281" s="38"/>
      <c r="P281" s="38"/>
    </row>
    <row r="282" spans="2:16">
      <c r="B282" s="38"/>
      <c r="C282" s="38"/>
      <c r="D282" s="38"/>
      <c r="E282" s="38"/>
      <c r="F282" s="38"/>
      <c r="G282" s="38"/>
      <c r="H282" s="38"/>
      <c r="I282" s="38"/>
      <c r="J282" s="38"/>
      <c r="K282" s="38"/>
      <c r="L282" s="38"/>
      <c r="M282" s="38"/>
      <c r="N282" s="38"/>
      <c r="O282" s="38"/>
      <c r="P282" s="38"/>
    </row>
    <row r="283" spans="2:16">
      <c r="B283" s="38"/>
      <c r="C283" s="38"/>
      <c r="D283" s="38"/>
      <c r="E283" s="38"/>
      <c r="F283" s="38"/>
      <c r="G283" s="38"/>
      <c r="H283" s="38"/>
      <c r="I283" s="38"/>
      <c r="J283" s="38"/>
      <c r="K283" s="38"/>
      <c r="L283" s="38"/>
      <c r="M283" s="38"/>
      <c r="N283" s="38"/>
      <c r="O283" s="38"/>
      <c r="P283" s="38"/>
    </row>
    <row r="284" spans="2:16">
      <c r="B284" s="38"/>
      <c r="C284" s="38"/>
      <c r="D284" s="38"/>
      <c r="E284" s="38"/>
      <c r="F284" s="38"/>
      <c r="G284" s="38"/>
      <c r="H284" s="38"/>
      <c r="I284" s="38"/>
      <c r="J284" s="38"/>
      <c r="K284" s="38"/>
      <c r="L284" s="38"/>
      <c r="M284" s="38"/>
      <c r="N284" s="38"/>
      <c r="O284" s="38"/>
      <c r="P284" s="38"/>
    </row>
    <row r="285" spans="2:16">
      <c r="B285" s="38"/>
      <c r="C285" s="38"/>
      <c r="D285" s="38"/>
      <c r="E285" s="38"/>
      <c r="F285" s="38"/>
      <c r="G285" s="38"/>
      <c r="H285" s="38"/>
      <c r="I285" s="38"/>
      <c r="J285" s="38"/>
      <c r="K285" s="38"/>
      <c r="L285" s="38"/>
      <c r="M285" s="38"/>
      <c r="N285" s="38"/>
      <c r="O285" s="38"/>
      <c r="P285" s="38"/>
    </row>
    <row r="286" spans="2:16">
      <c r="B286" s="38"/>
      <c r="C286" s="38"/>
      <c r="D286" s="38"/>
      <c r="E286" s="38"/>
      <c r="F286" s="38"/>
      <c r="G286" s="38"/>
      <c r="H286" s="38"/>
      <c r="I286" s="38"/>
      <c r="J286" s="38"/>
      <c r="K286" s="38"/>
      <c r="L286" s="38"/>
      <c r="M286" s="38"/>
      <c r="N286" s="38"/>
      <c r="O286" s="38"/>
      <c r="P286" s="38"/>
    </row>
    <row r="287" spans="2:16">
      <c r="B287" s="38"/>
      <c r="C287" s="38"/>
      <c r="D287" s="38"/>
      <c r="E287" s="38"/>
      <c r="F287" s="38"/>
      <c r="G287" s="38"/>
      <c r="H287" s="38"/>
      <c r="I287" s="38"/>
      <c r="J287" s="38"/>
      <c r="K287" s="38"/>
      <c r="L287" s="38"/>
      <c r="M287" s="38"/>
      <c r="N287" s="38"/>
      <c r="O287" s="38"/>
      <c r="P287" s="38"/>
    </row>
    <row r="288" spans="2:16">
      <c r="B288" s="38"/>
      <c r="C288" s="38"/>
      <c r="D288" s="38"/>
      <c r="E288" s="38"/>
      <c r="F288" s="38"/>
      <c r="G288" s="38"/>
      <c r="H288" s="38"/>
      <c r="I288" s="38"/>
      <c r="J288" s="38"/>
      <c r="K288" s="38"/>
      <c r="L288" s="38"/>
      <c r="M288" s="38"/>
      <c r="N288" s="38"/>
      <c r="O288" s="38"/>
      <c r="P288" s="38"/>
    </row>
    <row r="289" spans="2:16">
      <c r="B289" s="38"/>
      <c r="C289" s="38"/>
      <c r="D289" s="38"/>
      <c r="E289" s="38"/>
      <c r="F289" s="38"/>
      <c r="G289" s="38"/>
      <c r="H289" s="38"/>
      <c r="I289" s="38"/>
      <c r="J289" s="38"/>
      <c r="K289" s="38"/>
      <c r="L289" s="38"/>
      <c r="M289" s="38"/>
      <c r="N289" s="38"/>
      <c r="O289" s="38"/>
      <c r="P289" s="38"/>
    </row>
    <row r="290" spans="2:16">
      <c r="B290" s="38"/>
      <c r="C290" s="38"/>
      <c r="D290" s="38"/>
      <c r="E290" s="38"/>
      <c r="F290" s="38"/>
      <c r="G290" s="38"/>
      <c r="H290" s="38"/>
      <c r="I290" s="38"/>
      <c r="J290" s="38"/>
      <c r="K290" s="38"/>
      <c r="L290" s="38"/>
      <c r="M290" s="38"/>
      <c r="N290" s="38"/>
      <c r="O290" s="38"/>
      <c r="P290" s="38"/>
    </row>
    <row r="291" spans="2:16">
      <c r="B291" s="38"/>
      <c r="C291" s="38"/>
      <c r="D291" s="38"/>
      <c r="E291" s="38"/>
      <c r="F291" s="38"/>
      <c r="G291" s="38"/>
      <c r="H291" s="38"/>
      <c r="I291" s="38"/>
      <c r="J291" s="38"/>
      <c r="K291" s="38"/>
      <c r="L291" s="38"/>
      <c r="M291" s="38"/>
      <c r="N291" s="38"/>
      <c r="O291" s="38"/>
      <c r="P291" s="38"/>
    </row>
    <row r="292" spans="2:16">
      <c r="B292" s="38"/>
      <c r="C292" s="38"/>
      <c r="D292" s="38"/>
      <c r="E292" s="38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</row>
    <row r="293" spans="2:16">
      <c r="B293" s="38"/>
      <c r="C293" s="38"/>
      <c r="D293" s="38"/>
      <c r="E293" s="38"/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</row>
    <row r="294" spans="2:16">
      <c r="B294" s="38"/>
      <c r="C294" s="38"/>
      <c r="D294" s="38"/>
      <c r="E294" s="38"/>
      <c r="F294" s="38"/>
      <c r="G294" s="38"/>
      <c r="H294" s="38"/>
      <c r="I294" s="38"/>
      <c r="J294" s="38"/>
      <c r="K294" s="38"/>
      <c r="L294" s="38"/>
      <c r="M294" s="38"/>
      <c r="N294" s="38"/>
      <c r="O294" s="38"/>
      <c r="P294" s="38"/>
    </row>
    <row r="295" spans="2:16">
      <c r="B295" s="38"/>
      <c r="C295" s="38"/>
      <c r="D295" s="38"/>
      <c r="E295" s="38"/>
      <c r="F295" s="38"/>
      <c r="G295" s="38"/>
      <c r="H295" s="38"/>
      <c r="I295" s="38"/>
      <c r="J295" s="38"/>
      <c r="K295" s="38"/>
      <c r="L295" s="38"/>
      <c r="M295" s="38"/>
      <c r="N295" s="38"/>
      <c r="O295" s="38"/>
      <c r="P295" s="38"/>
    </row>
    <row r="296" spans="2:16">
      <c r="B296" s="38"/>
      <c r="C296" s="38"/>
      <c r="D296" s="38"/>
      <c r="E296" s="38"/>
      <c r="F296" s="38"/>
      <c r="G296" s="38"/>
      <c r="H296" s="38"/>
      <c r="I296" s="38"/>
      <c r="J296" s="38"/>
      <c r="K296" s="38"/>
      <c r="L296" s="38"/>
      <c r="M296" s="38"/>
      <c r="N296" s="38"/>
      <c r="O296" s="38"/>
      <c r="P296" s="38"/>
    </row>
    <row r="297" spans="2:16">
      <c r="B297" s="38"/>
      <c r="C297" s="38"/>
      <c r="D297" s="38"/>
      <c r="E297" s="38"/>
      <c r="F297" s="38"/>
      <c r="G297" s="38"/>
      <c r="H297" s="38"/>
      <c r="I297" s="38"/>
      <c r="J297" s="38"/>
      <c r="K297" s="38"/>
      <c r="L297" s="38"/>
      <c r="M297" s="38"/>
      <c r="N297" s="38"/>
      <c r="O297" s="38"/>
      <c r="P297" s="38"/>
    </row>
    <row r="298" spans="2:16">
      <c r="B298" s="38"/>
      <c r="C298" s="38"/>
      <c r="D298" s="38"/>
      <c r="E298" s="38"/>
      <c r="F298" s="38"/>
      <c r="G298" s="38"/>
      <c r="H298" s="38"/>
      <c r="I298" s="38"/>
      <c r="J298" s="38"/>
      <c r="K298" s="38"/>
      <c r="L298" s="38"/>
      <c r="M298" s="38"/>
      <c r="N298" s="38"/>
      <c r="O298" s="38"/>
      <c r="P298" s="38"/>
    </row>
    <row r="299" spans="2:16">
      <c r="B299" s="38"/>
      <c r="C299" s="38"/>
      <c r="D299" s="38"/>
      <c r="E299" s="38"/>
      <c r="F299" s="38"/>
      <c r="G299" s="38"/>
      <c r="H299" s="38"/>
      <c r="I299" s="38"/>
      <c r="J299" s="38"/>
      <c r="K299" s="38"/>
      <c r="L299" s="38"/>
      <c r="M299" s="38"/>
      <c r="N299" s="38"/>
      <c r="O299" s="38"/>
      <c r="P299" s="38"/>
    </row>
    <row r="300" spans="2:16">
      <c r="B300" s="38"/>
      <c r="C300" s="38"/>
      <c r="D300" s="38"/>
      <c r="E300" s="38"/>
      <c r="F300" s="38"/>
      <c r="G300" s="38"/>
      <c r="H300" s="38"/>
      <c r="I300" s="38"/>
      <c r="J300" s="38"/>
      <c r="K300" s="38"/>
      <c r="L300" s="38"/>
      <c r="M300" s="38"/>
      <c r="N300" s="38"/>
      <c r="O300" s="38"/>
      <c r="P300" s="38"/>
    </row>
    <row r="301" spans="2:16">
      <c r="B301" s="38"/>
      <c r="C301" s="38"/>
      <c r="D301" s="38"/>
      <c r="E301" s="38"/>
      <c r="F301" s="38"/>
      <c r="G301" s="38"/>
      <c r="H301" s="38"/>
      <c r="I301" s="38"/>
      <c r="J301" s="38"/>
      <c r="K301" s="38"/>
      <c r="L301" s="38"/>
      <c r="M301" s="38"/>
      <c r="N301" s="38"/>
      <c r="O301" s="38"/>
      <c r="P301" s="38"/>
    </row>
    <row r="302" spans="2:16">
      <c r="B302" s="38"/>
      <c r="C302" s="38"/>
      <c r="D302" s="38"/>
      <c r="E302" s="38"/>
      <c r="F302" s="38"/>
      <c r="G302" s="38"/>
      <c r="H302" s="38"/>
      <c r="I302" s="38"/>
      <c r="J302" s="38"/>
      <c r="K302" s="38"/>
      <c r="L302" s="38"/>
      <c r="M302" s="38"/>
      <c r="N302" s="38"/>
      <c r="O302" s="38"/>
      <c r="P302" s="38"/>
    </row>
    <row r="303" spans="2:16">
      <c r="B303" s="38"/>
      <c r="C303" s="38"/>
      <c r="D303" s="38"/>
      <c r="E303" s="38"/>
      <c r="F303" s="38"/>
      <c r="G303" s="38"/>
      <c r="H303" s="38"/>
      <c r="I303" s="38"/>
      <c r="J303" s="38"/>
      <c r="K303" s="38"/>
      <c r="L303" s="38"/>
      <c r="M303" s="38"/>
      <c r="N303" s="38"/>
      <c r="O303" s="38"/>
      <c r="P303" s="38"/>
    </row>
    <row r="304" spans="2:16">
      <c r="B304" s="38"/>
      <c r="C304" s="38"/>
      <c r="D304" s="38"/>
      <c r="E304" s="38"/>
      <c r="F304" s="38"/>
      <c r="G304" s="38"/>
      <c r="H304" s="38"/>
      <c r="I304" s="38"/>
      <c r="J304" s="38"/>
      <c r="K304" s="38"/>
      <c r="L304" s="38"/>
      <c r="M304" s="38"/>
      <c r="N304" s="38"/>
      <c r="O304" s="38"/>
      <c r="P304" s="38"/>
    </row>
    <row r="305" spans="2:16">
      <c r="B305" s="38"/>
      <c r="C305" s="38"/>
      <c r="D305" s="38"/>
      <c r="E305" s="38"/>
      <c r="F305" s="38"/>
      <c r="G305" s="38"/>
      <c r="H305" s="38"/>
      <c r="I305" s="38"/>
      <c r="J305" s="38"/>
      <c r="K305" s="38"/>
      <c r="L305" s="38"/>
      <c r="M305" s="38"/>
      <c r="N305" s="38"/>
      <c r="O305" s="38"/>
      <c r="P305" s="38"/>
    </row>
    <row r="306" spans="2:16">
      <c r="B306" s="38"/>
      <c r="C306" s="38"/>
      <c r="D306" s="38"/>
      <c r="E306" s="38"/>
      <c r="F306" s="38"/>
      <c r="G306" s="38"/>
      <c r="H306" s="38"/>
      <c r="I306" s="38"/>
      <c r="J306" s="38"/>
      <c r="K306" s="38"/>
      <c r="L306" s="38"/>
      <c r="M306" s="38"/>
      <c r="N306" s="38"/>
      <c r="O306" s="38"/>
      <c r="P306" s="38"/>
    </row>
    <row r="307" spans="2:16">
      <c r="B307" s="38"/>
      <c r="C307" s="38"/>
      <c r="D307" s="38"/>
      <c r="E307" s="38"/>
      <c r="F307" s="38"/>
      <c r="G307" s="38"/>
      <c r="H307" s="38"/>
      <c r="I307" s="38"/>
      <c r="J307" s="38"/>
      <c r="K307" s="38"/>
      <c r="L307" s="38"/>
      <c r="M307" s="38"/>
      <c r="N307" s="38"/>
      <c r="O307" s="38"/>
      <c r="P307" s="38"/>
    </row>
    <row r="308" spans="2:16">
      <c r="B308" s="38"/>
      <c r="C308" s="38"/>
      <c r="D308" s="38"/>
      <c r="E308" s="38"/>
      <c r="F308" s="38"/>
      <c r="G308" s="38"/>
      <c r="H308" s="38"/>
      <c r="I308" s="38"/>
      <c r="J308" s="38"/>
      <c r="K308" s="38"/>
      <c r="L308" s="38"/>
      <c r="M308" s="38"/>
      <c r="N308" s="38"/>
      <c r="O308" s="38"/>
      <c r="P308" s="38"/>
    </row>
    <row r="309" spans="2:16">
      <c r="B309" s="38"/>
      <c r="C309" s="38"/>
      <c r="D309" s="38"/>
      <c r="E309" s="38"/>
      <c r="F309" s="38"/>
      <c r="G309" s="38"/>
      <c r="H309" s="38"/>
      <c r="I309" s="38"/>
      <c r="J309" s="38"/>
      <c r="K309" s="38"/>
      <c r="L309" s="38"/>
      <c r="M309" s="38"/>
      <c r="N309" s="38"/>
      <c r="O309" s="38"/>
      <c r="P309" s="38"/>
    </row>
    <row r="310" spans="2:16">
      <c r="B310" s="38"/>
      <c r="C310" s="38"/>
      <c r="D310" s="38"/>
      <c r="E310" s="38"/>
      <c r="F310" s="38"/>
      <c r="G310" s="38"/>
      <c r="H310" s="38"/>
      <c r="I310" s="38"/>
      <c r="J310" s="38"/>
      <c r="K310" s="38"/>
      <c r="L310" s="38"/>
      <c r="M310" s="38"/>
      <c r="N310" s="38"/>
      <c r="O310" s="38"/>
      <c r="P310" s="38"/>
    </row>
    <row r="311" spans="2:16">
      <c r="B311" s="38"/>
      <c r="C311" s="38"/>
      <c r="D311" s="38"/>
      <c r="E311" s="38"/>
      <c r="F311" s="38"/>
      <c r="G311" s="38"/>
      <c r="H311" s="38"/>
      <c r="I311" s="38"/>
      <c r="J311" s="38"/>
      <c r="K311" s="38"/>
      <c r="L311" s="38"/>
      <c r="M311" s="38"/>
      <c r="N311" s="38"/>
      <c r="O311" s="38"/>
      <c r="P311" s="38"/>
    </row>
    <row r="312" spans="2:16">
      <c r="B312" s="38"/>
      <c r="C312" s="38"/>
      <c r="D312" s="38"/>
      <c r="E312" s="38"/>
      <c r="F312" s="38"/>
      <c r="G312" s="38"/>
      <c r="H312" s="38"/>
      <c r="I312" s="38"/>
      <c r="J312" s="38"/>
      <c r="K312" s="38"/>
      <c r="L312" s="38"/>
      <c r="M312" s="38"/>
      <c r="N312" s="38"/>
      <c r="O312" s="38"/>
      <c r="P312" s="38"/>
    </row>
    <row r="313" spans="2:16">
      <c r="B313" s="38"/>
      <c r="C313" s="38"/>
      <c r="D313" s="38"/>
      <c r="E313" s="38"/>
      <c r="F313" s="38"/>
      <c r="G313" s="38"/>
      <c r="H313" s="38"/>
      <c r="I313" s="38"/>
      <c r="J313" s="38"/>
      <c r="K313" s="38"/>
      <c r="L313" s="38"/>
      <c r="M313" s="38"/>
      <c r="N313" s="38"/>
      <c r="O313" s="38"/>
      <c r="P313" s="38"/>
    </row>
    <row r="314" spans="2:16">
      <c r="B314" s="38"/>
      <c r="C314" s="38"/>
      <c r="D314" s="38"/>
      <c r="E314" s="38"/>
      <c r="F314" s="38"/>
      <c r="G314" s="38"/>
      <c r="H314" s="38"/>
      <c r="I314" s="38"/>
      <c r="J314" s="38"/>
      <c r="K314" s="38"/>
      <c r="L314" s="38"/>
      <c r="M314" s="38"/>
      <c r="N314" s="38"/>
      <c r="O314" s="38"/>
      <c r="P314" s="38"/>
    </row>
    <row r="315" spans="2:16">
      <c r="B315" s="38"/>
      <c r="C315" s="38"/>
      <c r="D315" s="38"/>
      <c r="E315" s="38"/>
      <c r="F315" s="38"/>
      <c r="G315" s="38"/>
      <c r="H315" s="38"/>
      <c r="I315" s="38"/>
      <c r="J315" s="38"/>
      <c r="K315" s="38"/>
      <c r="L315" s="38"/>
      <c r="M315" s="38"/>
      <c r="N315" s="38"/>
      <c r="O315" s="38"/>
      <c r="P315" s="38"/>
    </row>
    <row r="316" spans="2:16">
      <c r="B316" s="38"/>
      <c r="C316" s="38"/>
      <c r="D316" s="38"/>
      <c r="E316" s="38"/>
      <c r="F316" s="38"/>
      <c r="G316" s="38"/>
      <c r="H316" s="38"/>
      <c r="I316" s="38"/>
      <c r="J316" s="38"/>
      <c r="K316" s="38"/>
      <c r="L316" s="38"/>
      <c r="M316" s="38"/>
      <c r="N316" s="38"/>
      <c r="O316" s="38"/>
      <c r="P316" s="38"/>
    </row>
    <row r="317" spans="2:16">
      <c r="B317" s="38"/>
      <c r="C317" s="38"/>
      <c r="D317" s="38"/>
      <c r="E317" s="38"/>
      <c r="F317" s="38"/>
      <c r="G317" s="38"/>
      <c r="H317" s="38"/>
      <c r="I317" s="38"/>
      <c r="J317" s="38"/>
      <c r="K317" s="38"/>
      <c r="L317" s="38"/>
      <c r="M317" s="38"/>
      <c r="N317" s="38"/>
      <c r="O317" s="38"/>
      <c r="P317" s="38"/>
    </row>
    <row r="318" spans="2:16">
      <c r="B318" s="38"/>
      <c r="C318" s="38"/>
      <c r="D318" s="38"/>
      <c r="E318" s="38"/>
      <c r="F318" s="38"/>
      <c r="G318" s="38"/>
      <c r="H318" s="38"/>
      <c r="I318" s="38"/>
      <c r="J318" s="38"/>
      <c r="K318" s="38"/>
      <c r="L318" s="38"/>
      <c r="M318" s="38"/>
      <c r="N318" s="38"/>
      <c r="O318" s="38"/>
      <c r="P318" s="38"/>
    </row>
    <row r="319" spans="2:16">
      <c r="B319" s="38"/>
      <c r="C319" s="38"/>
      <c r="D319" s="38"/>
      <c r="E319" s="38"/>
      <c r="F319" s="38"/>
      <c r="G319" s="38"/>
      <c r="H319" s="38"/>
      <c r="I319" s="38"/>
      <c r="J319" s="38"/>
      <c r="K319" s="38"/>
      <c r="L319" s="38"/>
      <c r="M319" s="38"/>
      <c r="N319" s="38"/>
      <c r="O319" s="38"/>
      <c r="P319" s="38"/>
    </row>
    <row r="320" spans="2:16">
      <c r="B320" s="38"/>
      <c r="C320" s="38"/>
      <c r="D320" s="38"/>
      <c r="E320" s="38"/>
      <c r="F320" s="38"/>
      <c r="G320" s="38"/>
      <c r="H320" s="38"/>
      <c r="I320" s="38"/>
      <c r="J320" s="38"/>
      <c r="K320" s="38"/>
      <c r="L320" s="38"/>
      <c r="M320" s="38"/>
      <c r="N320" s="38"/>
      <c r="O320" s="38"/>
      <c r="P320" s="38"/>
    </row>
    <row r="321" spans="2:16">
      <c r="B321" s="38"/>
      <c r="C321" s="38"/>
      <c r="D321" s="38"/>
      <c r="E321" s="38"/>
      <c r="F321" s="38"/>
      <c r="G321" s="38"/>
      <c r="H321" s="38"/>
      <c r="I321" s="38"/>
      <c r="J321" s="38"/>
      <c r="K321" s="38"/>
      <c r="L321" s="38"/>
      <c r="M321" s="38"/>
      <c r="N321" s="38"/>
      <c r="O321" s="38"/>
      <c r="P321" s="38"/>
    </row>
    <row r="322" spans="2:16">
      <c r="B322" s="38"/>
      <c r="C322" s="38"/>
      <c r="D322" s="38"/>
      <c r="E322" s="38"/>
      <c r="F322" s="38"/>
      <c r="G322" s="38"/>
      <c r="H322" s="38"/>
      <c r="I322" s="38"/>
      <c r="J322" s="38"/>
      <c r="K322" s="38"/>
      <c r="L322" s="38"/>
      <c r="M322" s="38"/>
      <c r="N322" s="38"/>
      <c r="O322" s="38"/>
      <c r="P322" s="38"/>
    </row>
    <row r="323" spans="2:16">
      <c r="B323" s="38"/>
      <c r="C323" s="38"/>
      <c r="D323" s="38"/>
      <c r="E323" s="38"/>
      <c r="F323" s="38"/>
      <c r="G323" s="38"/>
      <c r="H323" s="38"/>
      <c r="I323" s="38"/>
      <c r="J323" s="38"/>
      <c r="K323" s="38"/>
      <c r="L323" s="38"/>
      <c r="M323" s="38"/>
      <c r="N323" s="38"/>
      <c r="O323" s="38"/>
      <c r="P323" s="38"/>
    </row>
    <row r="324" spans="2:16">
      <c r="B324" s="38"/>
      <c r="C324" s="38"/>
      <c r="D324" s="38"/>
      <c r="E324" s="38"/>
      <c r="F324" s="38"/>
      <c r="G324" s="38"/>
      <c r="H324" s="38"/>
      <c r="I324" s="38"/>
      <c r="J324" s="38"/>
      <c r="K324" s="38"/>
      <c r="L324" s="38"/>
      <c r="M324" s="38"/>
      <c r="N324" s="38"/>
      <c r="O324" s="38"/>
      <c r="P324" s="38"/>
    </row>
    <row r="325" spans="2:16">
      <c r="B325" s="38"/>
      <c r="C325" s="38"/>
      <c r="D325" s="38"/>
      <c r="E325" s="38"/>
      <c r="F325" s="38"/>
      <c r="G325" s="38"/>
      <c r="H325" s="38"/>
      <c r="I325" s="38"/>
      <c r="J325" s="38"/>
      <c r="K325" s="38"/>
      <c r="L325" s="38"/>
      <c r="M325" s="38"/>
      <c r="N325" s="38"/>
      <c r="O325" s="38"/>
      <c r="P325" s="38"/>
    </row>
    <row r="326" spans="2:16">
      <c r="B326" s="38"/>
      <c r="C326" s="38"/>
      <c r="D326" s="38"/>
      <c r="E326" s="38"/>
      <c r="F326" s="38"/>
      <c r="G326" s="38"/>
      <c r="H326" s="38"/>
      <c r="I326" s="38"/>
      <c r="J326" s="38"/>
      <c r="K326" s="38"/>
      <c r="L326" s="38"/>
      <c r="M326" s="38"/>
      <c r="N326" s="38"/>
      <c r="O326" s="38"/>
      <c r="P326" s="38"/>
    </row>
    <row r="327" spans="2:16">
      <c r="B327" s="38"/>
      <c r="C327" s="38"/>
      <c r="D327" s="38"/>
      <c r="E327" s="38"/>
      <c r="F327" s="38"/>
      <c r="G327" s="38"/>
      <c r="H327" s="38"/>
      <c r="I327" s="38"/>
      <c r="J327" s="38"/>
      <c r="K327" s="38"/>
      <c r="L327" s="38"/>
      <c r="M327" s="38"/>
      <c r="N327" s="38"/>
      <c r="O327" s="38"/>
      <c r="P327" s="38"/>
    </row>
    <row r="328" spans="2:16">
      <c r="B328" s="38"/>
      <c r="C328" s="38"/>
      <c r="D328" s="38"/>
      <c r="E328" s="38"/>
      <c r="F328" s="38"/>
      <c r="G328" s="38"/>
      <c r="H328" s="38"/>
      <c r="I328" s="38"/>
      <c r="J328" s="38"/>
      <c r="K328" s="38"/>
      <c r="L328" s="38"/>
      <c r="M328" s="38"/>
      <c r="N328" s="38"/>
      <c r="O328" s="38"/>
      <c r="P328" s="38"/>
    </row>
  </sheetData>
  <mergeCells count="13">
    <mergeCell ref="A5:A7"/>
    <mergeCell ref="B5:B7"/>
    <mergeCell ref="C5:C7"/>
    <mergeCell ref="D5:D7"/>
    <mergeCell ref="E5:E7"/>
    <mergeCell ref="P5:P7"/>
    <mergeCell ref="F6:H6"/>
    <mergeCell ref="I6:I7"/>
    <mergeCell ref="F5:I5"/>
    <mergeCell ref="J5:J7"/>
    <mergeCell ref="K5:L6"/>
    <mergeCell ref="M5:M7"/>
    <mergeCell ref="N5:O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свод</vt:lpstr>
      <vt:lpstr>ЗП</vt:lpstr>
      <vt:lpstr>ЛС и МРМ</vt:lpstr>
      <vt:lpstr>брв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Валькова Анна Александровна</dc:creator>
  <cp:lastModifiedBy>Kirey.SN</cp:lastModifiedBy>
  <cp:lastPrinted>2023-03-22T11:37:14Z</cp:lastPrinted>
  <dcterms:created xsi:type="dcterms:W3CDTF">2022-09-01T07:20:06Z</dcterms:created>
  <dcterms:modified xsi:type="dcterms:W3CDTF">2023-03-22T11:42:26Z</dcterms:modified>
</cp:coreProperties>
</file>